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xWindow="0" yWindow="0" windowWidth="20490" windowHeight="7665"/>
  </bookViews>
  <sheets>
    <sheet name="Plan Operativo de Activades" sheetId="5" r:id="rId1"/>
  </sheets>
  <definedNames>
    <definedName name="_xlnm.Print_Area" localSheetId="0">'Plan Operativo de Activades'!$B$2:$AS$164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152" i="5" l="1"/>
  <c r="AP151" i="5"/>
  <c r="AM151" i="5"/>
  <c r="AJ151" i="5"/>
  <c r="AL151" i="5" s="1"/>
  <c r="AI151" i="5"/>
  <c r="AG151" i="5"/>
  <c r="AE151" i="5"/>
  <c r="AC151" i="5"/>
  <c r="AA151" i="5"/>
  <c r="Y151" i="5"/>
  <c r="W151" i="5"/>
  <c r="U151" i="5"/>
  <c r="S151" i="5"/>
  <c r="Q151" i="5"/>
  <c r="O151" i="5"/>
  <c r="M151" i="5"/>
  <c r="H151" i="5"/>
  <c r="AJ150" i="5"/>
  <c r="AP149" i="5"/>
  <c r="AM149" i="5"/>
  <c r="AJ149" i="5"/>
  <c r="AI149" i="5"/>
  <c r="AG149" i="5"/>
  <c r="AE149" i="5"/>
  <c r="AC149" i="5"/>
  <c r="AA149" i="5"/>
  <c r="Y149" i="5"/>
  <c r="W149" i="5"/>
  <c r="U149" i="5"/>
  <c r="S149" i="5"/>
  <c r="Q149" i="5"/>
  <c r="O149" i="5"/>
  <c r="M149" i="5"/>
  <c r="H149" i="5"/>
  <c r="H111" i="5"/>
  <c r="H103" i="5"/>
  <c r="AJ112" i="5"/>
  <c r="AP111" i="5"/>
  <c r="AM111" i="5"/>
  <c r="AJ111" i="5"/>
  <c r="AI111" i="5"/>
  <c r="AG111" i="5"/>
  <c r="AE111" i="5"/>
  <c r="AC111" i="5"/>
  <c r="AA111" i="5"/>
  <c r="Y111" i="5"/>
  <c r="W111" i="5"/>
  <c r="U111" i="5"/>
  <c r="S111" i="5"/>
  <c r="Q111" i="5"/>
  <c r="O111" i="5"/>
  <c r="M111" i="5"/>
  <c r="AJ110" i="5"/>
  <c r="AP109" i="5"/>
  <c r="AM109" i="5"/>
  <c r="AJ109" i="5"/>
  <c r="AI109" i="5"/>
  <c r="AG109" i="5"/>
  <c r="AE109" i="5"/>
  <c r="AC109" i="5"/>
  <c r="AA109" i="5"/>
  <c r="Y109" i="5"/>
  <c r="W109" i="5"/>
  <c r="U109" i="5"/>
  <c r="S109" i="5"/>
  <c r="Q109" i="5"/>
  <c r="O109" i="5"/>
  <c r="M109" i="5"/>
  <c r="H109" i="5"/>
  <c r="AJ108" i="5"/>
  <c r="AP107" i="5"/>
  <c r="AM107" i="5"/>
  <c r="AJ107" i="5"/>
  <c r="AI107" i="5"/>
  <c r="AG107" i="5"/>
  <c r="AE107" i="5"/>
  <c r="AC107" i="5"/>
  <c r="AA107" i="5"/>
  <c r="Y107" i="5"/>
  <c r="W107" i="5"/>
  <c r="U107" i="5"/>
  <c r="S107" i="5"/>
  <c r="Q107" i="5"/>
  <c r="O107" i="5"/>
  <c r="M107" i="5"/>
  <c r="H107" i="5"/>
  <c r="AJ106" i="5"/>
  <c r="AP105" i="5"/>
  <c r="AM105" i="5"/>
  <c r="AJ105" i="5"/>
  <c r="AI105" i="5"/>
  <c r="AG105" i="5"/>
  <c r="AE105" i="5"/>
  <c r="AC105" i="5"/>
  <c r="AA105" i="5"/>
  <c r="Y105" i="5"/>
  <c r="W105" i="5"/>
  <c r="U105" i="5"/>
  <c r="S105" i="5"/>
  <c r="Q105" i="5"/>
  <c r="O105" i="5"/>
  <c r="M105" i="5"/>
  <c r="H105" i="5"/>
  <c r="AJ104" i="5"/>
  <c r="AP103" i="5"/>
  <c r="AM103" i="5"/>
  <c r="AJ103" i="5"/>
  <c r="AI103" i="5"/>
  <c r="AG103" i="5"/>
  <c r="AE103" i="5"/>
  <c r="AC103" i="5"/>
  <c r="AA103" i="5"/>
  <c r="Y103" i="5"/>
  <c r="W103" i="5"/>
  <c r="U103" i="5"/>
  <c r="S103" i="5"/>
  <c r="Q103" i="5"/>
  <c r="O103" i="5"/>
  <c r="M103" i="5"/>
  <c r="AJ102" i="5"/>
  <c r="AP101" i="5"/>
  <c r="AM101" i="5"/>
  <c r="AJ101" i="5"/>
  <c r="AI101" i="5"/>
  <c r="AG101" i="5"/>
  <c r="AE101" i="5"/>
  <c r="AC101" i="5"/>
  <c r="AA101" i="5"/>
  <c r="Y101" i="5"/>
  <c r="W101" i="5"/>
  <c r="U101" i="5"/>
  <c r="S101" i="5"/>
  <c r="Q101" i="5"/>
  <c r="O101" i="5"/>
  <c r="M101" i="5"/>
  <c r="H101" i="5"/>
  <c r="AJ118" i="5"/>
  <c r="AP117" i="5"/>
  <c r="AM117" i="5"/>
  <c r="AJ117" i="5"/>
  <c r="AI117" i="5"/>
  <c r="AG117" i="5"/>
  <c r="AE117" i="5"/>
  <c r="AC117" i="5"/>
  <c r="AA117" i="5"/>
  <c r="Y117" i="5"/>
  <c r="W117" i="5"/>
  <c r="U117" i="5"/>
  <c r="S117" i="5"/>
  <c r="Q117" i="5"/>
  <c r="O117" i="5"/>
  <c r="M117" i="5"/>
  <c r="H117" i="5"/>
  <c r="AJ116" i="5"/>
  <c r="AP115" i="5"/>
  <c r="AM115" i="5"/>
  <c r="AJ115" i="5"/>
  <c r="AI115" i="5"/>
  <c r="AG115" i="5"/>
  <c r="AE115" i="5"/>
  <c r="AC115" i="5"/>
  <c r="AA115" i="5"/>
  <c r="Y115" i="5"/>
  <c r="W115" i="5"/>
  <c r="U115" i="5"/>
  <c r="S115" i="5"/>
  <c r="Q115" i="5"/>
  <c r="O115" i="5"/>
  <c r="M115" i="5"/>
  <c r="H115" i="5"/>
  <c r="AJ114" i="5"/>
  <c r="AP113" i="5"/>
  <c r="AM113" i="5"/>
  <c r="AJ113" i="5"/>
  <c r="AI113" i="5"/>
  <c r="AG113" i="5"/>
  <c r="AE113" i="5"/>
  <c r="AC113" i="5"/>
  <c r="AA113" i="5"/>
  <c r="Y113" i="5"/>
  <c r="W113" i="5"/>
  <c r="S113" i="5"/>
  <c r="Q113" i="5"/>
  <c r="O113" i="5"/>
  <c r="M113" i="5"/>
  <c r="H113" i="5"/>
  <c r="H124" i="5"/>
  <c r="H122" i="5"/>
  <c r="AJ125" i="5"/>
  <c r="AK124" i="5" s="1"/>
  <c r="AM124" i="5"/>
  <c r="AJ124" i="5"/>
  <c r="AL124" i="5" s="1"/>
  <c r="AI124" i="5"/>
  <c r="AG124" i="5"/>
  <c r="AE124" i="5"/>
  <c r="AC124" i="5"/>
  <c r="AA124" i="5"/>
  <c r="Y124" i="5"/>
  <c r="W124" i="5"/>
  <c r="U124" i="5"/>
  <c r="S124" i="5"/>
  <c r="Q124" i="5"/>
  <c r="O124" i="5"/>
  <c r="M124" i="5"/>
  <c r="H133" i="5"/>
  <c r="AP90" i="5"/>
  <c r="AP74" i="5"/>
  <c r="AJ97" i="5"/>
  <c r="AP96" i="5"/>
  <c r="AM96" i="5"/>
  <c r="AJ96" i="5"/>
  <c r="AI96" i="5"/>
  <c r="AG96" i="5"/>
  <c r="AE96" i="5"/>
  <c r="AC96" i="5"/>
  <c r="AA96" i="5"/>
  <c r="Y96" i="5"/>
  <c r="W96" i="5"/>
  <c r="U96" i="5"/>
  <c r="S96" i="5"/>
  <c r="Q96" i="5"/>
  <c r="O96" i="5"/>
  <c r="M96" i="5"/>
  <c r="H96" i="5"/>
  <c r="AJ95" i="5"/>
  <c r="AP94" i="5"/>
  <c r="AM94" i="5"/>
  <c r="AJ94" i="5"/>
  <c r="AI94" i="5"/>
  <c r="AG94" i="5"/>
  <c r="AE94" i="5"/>
  <c r="AC94" i="5"/>
  <c r="AA94" i="5"/>
  <c r="Y94" i="5"/>
  <c r="W94" i="5"/>
  <c r="U94" i="5"/>
  <c r="S94" i="5"/>
  <c r="Q94" i="5"/>
  <c r="O94" i="5"/>
  <c r="M94" i="5"/>
  <c r="H94" i="5"/>
  <c r="AJ93" i="5"/>
  <c r="AP92" i="5"/>
  <c r="AM92" i="5"/>
  <c r="AJ92" i="5"/>
  <c r="AI92" i="5"/>
  <c r="AG92" i="5"/>
  <c r="AE92" i="5"/>
  <c r="AC92" i="5"/>
  <c r="AA92" i="5"/>
  <c r="Y92" i="5"/>
  <c r="W92" i="5"/>
  <c r="U92" i="5"/>
  <c r="S92" i="5"/>
  <c r="Q92" i="5"/>
  <c r="O92" i="5"/>
  <c r="M92" i="5"/>
  <c r="H92" i="5"/>
  <c r="AJ91" i="5"/>
  <c r="AM90" i="5"/>
  <c r="AJ90" i="5"/>
  <c r="AI90" i="5"/>
  <c r="AG90" i="5"/>
  <c r="AE90" i="5"/>
  <c r="AC90" i="5"/>
  <c r="AA90" i="5"/>
  <c r="Y90" i="5"/>
  <c r="W90" i="5"/>
  <c r="U90" i="5"/>
  <c r="S90" i="5"/>
  <c r="Q90" i="5"/>
  <c r="O90" i="5"/>
  <c r="M90" i="5"/>
  <c r="AJ89" i="5"/>
  <c r="AP88" i="5"/>
  <c r="AM88" i="5"/>
  <c r="AJ88" i="5"/>
  <c r="AI88" i="5"/>
  <c r="AG88" i="5"/>
  <c r="AE88" i="5"/>
  <c r="AC88" i="5"/>
  <c r="AA88" i="5"/>
  <c r="Y88" i="5"/>
  <c r="W88" i="5"/>
  <c r="U88" i="5"/>
  <c r="S88" i="5"/>
  <c r="Q88" i="5"/>
  <c r="O88" i="5"/>
  <c r="M88" i="5"/>
  <c r="H88" i="5"/>
  <c r="AJ87" i="5"/>
  <c r="AP86" i="5"/>
  <c r="AM86" i="5"/>
  <c r="AJ86" i="5"/>
  <c r="AI86" i="5"/>
  <c r="AG86" i="5"/>
  <c r="AE86" i="5"/>
  <c r="AC86" i="5"/>
  <c r="AA86" i="5"/>
  <c r="Y86" i="5"/>
  <c r="W86" i="5"/>
  <c r="U86" i="5"/>
  <c r="S86" i="5"/>
  <c r="Q86" i="5"/>
  <c r="O86" i="5"/>
  <c r="M86" i="5"/>
  <c r="H86" i="5"/>
  <c r="AJ85" i="5"/>
  <c r="AP84" i="5"/>
  <c r="AM84" i="5"/>
  <c r="AJ84" i="5"/>
  <c r="AI84" i="5"/>
  <c r="AG84" i="5"/>
  <c r="AE84" i="5"/>
  <c r="AC84" i="5"/>
  <c r="AA84" i="5"/>
  <c r="Y84" i="5"/>
  <c r="W84" i="5"/>
  <c r="U84" i="5"/>
  <c r="S84" i="5"/>
  <c r="Q84" i="5"/>
  <c r="O84" i="5"/>
  <c r="M84" i="5"/>
  <c r="H84" i="5"/>
  <c r="AJ83" i="5"/>
  <c r="AP82" i="5"/>
  <c r="AM82" i="5"/>
  <c r="AJ82" i="5"/>
  <c r="AI82" i="5"/>
  <c r="AG82" i="5"/>
  <c r="AE82" i="5"/>
  <c r="AC82" i="5"/>
  <c r="AA82" i="5"/>
  <c r="Y82" i="5"/>
  <c r="W82" i="5"/>
  <c r="U82" i="5"/>
  <c r="S82" i="5"/>
  <c r="Q82" i="5"/>
  <c r="O82" i="5"/>
  <c r="M82" i="5"/>
  <c r="H82" i="5"/>
  <c r="AJ81" i="5"/>
  <c r="AP80" i="5"/>
  <c r="AM80" i="5"/>
  <c r="AJ80" i="5"/>
  <c r="AI80" i="5"/>
  <c r="AG80" i="5"/>
  <c r="AE80" i="5"/>
  <c r="AC80" i="5"/>
  <c r="AA80" i="5"/>
  <c r="Y80" i="5"/>
  <c r="W80" i="5"/>
  <c r="U80" i="5"/>
  <c r="S80" i="5"/>
  <c r="Q80" i="5"/>
  <c r="O80" i="5"/>
  <c r="M80" i="5"/>
  <c r="H80" i="5"/>
  <c r="AJ79" i="5"/>
  <c r="AP78" i="5"/>
  <c r="AM78" i="5"/>
  <c r="AJ78" i="5"/>
  <c r="AI78" i="5"/>
  <c r="AG78" i="5"/>
  <c r="AE78" i="5"/>
  <c r="AC78" i="5"/>
  <c r="AA78" i="5"/>
  <c r="Y78" i="5"/>
  <c r="W78" i="5"/>
  <c r="U78" i="5"/>
  <c r="S78" i="5"/>
  <c r="Q78" i="5"/>
  <c r="O78" i="5"/>
  <c r="M78" i="5"/>
  <c r="H78" i="5"/>
  <c r="AJ77" i="5"/>
  <c r="AP76" i="5"/>
  <c r="AM76" i="5"/>
  <c r="AJ76" i="5"/>
  <c r="AI76" i="5"/>
  <c r="AG76" i="5"/>
  <c r="AE76" i="5"/>
  <c r="AC76" i="5"/>
  <c r="AA76" i="5"/>
  <c r="Y76" i="5"/>
  <c r="W76" i="5"/>
  <c r="U76" i="5"/>
  <c r="S76" i="5"/>
  <c r="Q76" i="5"/>
  <c r="O76" i="5"/>
  <c r="M76" i="5"/>
  <c r="H76" i="5"/>
  <c r="AJ75" i="5"/>
  <c r="AM74" i="5"/>
  <c r="AJ74" i="5"/>
  <c r="AI74" i="5"/>
  <c r="AG74" i="5"/>
  <c r="AE74" i="5"/>
  <c r="AC74" i="5"/>
  <c r="AA74" i="5"/>
  <c r="Y74" i="5"/>
  <c r="W74" i="5"/>
  <c r="U74" i="5"/>
  <c r="S74" i="5"/>
  <c r="Q74" i="5"/>
  <c r="O74" i="5"/>
  <c r="M74" i="5"/>
  <c r="AJ73" i="5"/>
  <c r="AP72" i="5"/>
  <c r="AM72" i="5"/>
  <c r="AJ72" i="5"/>
  <c r="AI72" i="5"/>
  <c r="AG72" i="5"/>
  <c r="AE72" i="5"/>
  <c r="AC72" i="5"/>
  <c r="AA72" i="5"/>
  <c r="Y72" i="5"/>
  <c r="W72" i="5"/>
  <c r="U72" i="5"/>
  <c r="S72" i="5"/>
  <c r="Q72" i="5"/>
  <c r="O72" i="5"/>
  <c r="M72" i="5"/>
  <c r="H72" i="5"/>
  <c r="AJ71" i="5"/>
  <c r="AP70" i="5"/>
  <c r="AM70" i="5"/>
  <c r="AJ70" i="5"/>
  <c r="AI70" i="5"/>
  <c r="AG70" i="5"/>
  <c r="AE70" i="5"/>
  <c r="AC70" i="5"/>
  <c r="AA70" i="5"/>
  <c r="Y70" i="5"/>
  <c r="W70" i="5"/>
  <c r="U70" i="5"/>
  <c r="S70" i="5"/>
  <c r="Q70" i="5"/>
  <c r="O70" i="5"/>
  <c r="M70" i="5"/>
  <c r="H70" i="5"/>
  <c r="H51" i="5"/>
  <c r="AP62" i="5"/>
  <c r="AP58" i="5"/>
  <c r="AJ61" i="5"/>
  <c r="AP60" i="5"/>
  <c r="AM60" i="5"/>
  <c r="AJ60" i="5"/>
  <c r="AI60" i="5"/>
  <c r="AG60" i="5"/>
  <c r="AE60" i="5"/>
  <c r="AC60" i="5"/>
  <c r="AA60" i="5"/>
  <c r="Y60" i="5"/>
  <c r="W60" i="5"/>
  <c r="U60" i="5"/>
  <c r="S60" i="5"/>
  <c r="Q60" i="5"/>
  <c r="O60" i="5"/>
  <c r="M60" i="5"/>
  <c r="H60" i="5"/>
  <c r="AJ59" i="5"/>
  <c r="AM58" i="5"/>
  <c r="AJ58" i="5"/>
  <c r="AI58" i="5"/>
  <c r="AG58" i="5"/>
  <c r="AE58" i="5"/>
  <c r="AC58" i="5"/>
  <c r="AA58" i="5"/>
  <c r="Y58" i="5"/>
  <c r="W58" i="5"/>
  <c r="U58" i="5"/>
  <c r="S58" i="5"/>
  <c r="Q58" i="5"/>
  <c r="O58" i="5"/>
  <c r="M58" i="5"/>
  <c r="H58" i="5"/>
  <c r="AJ57" i="5"/>
  <c r="AK56" i="5" s="1"/>
  <c r="AP56" i="5"/>
  <c r="AM56" i="5"/>
  <c r="AJ56" i="5"/>
  <c r="AI56" i="5"/>
  <c r="AG56" i="5"/>
  <c r="AE56" i="5"/>
  <c r="AC56" i="5"/>
  <c r="AA56" i="5"/>
  <c r="Y56" i="5"/>
  <c r="W56" i="5"/>
  <c r="U56" i="5"/>
  <c r="S56" i="5"/>
  <c r="Q56" i="5"/>
  <c r="O56" i="5"/>
  <c r="M56" i="5"/>
  <c r="H56" i="5"/>
  <c r="H43" i="5"/>
  <c r="AJ22" i="5"/>
  <c r="AP21" i="5"/>
  <c r="AJ21" i="5"/>
  <c r="AI21" i="5"/>
  <c r="AG21" i="5"/>
  <c r="AE21" i="5"/>
  <c r="AC21" i="5"/>
  <c r="AA21" i="5"/>
  <c r="Y21" i="5"/>
  <c r="W21" i="5"/>
  <c r="U21" i="5"/>
  <c r="S21" i="5"/>
  <c r="Q21" i="5"/>
  <c r="O21" i="5"/>
  <c r="M21" i="5"/>
  <c r="H21" i="5"/>
  <c r="AJ129" i="5"/>
  <c r="AK128" i="5" s="1"/>
  <c r="AP128" i="5"/>
  <c r="AM128" i="5"/>
  <c r="AJ128" i="5"/>
  <c r="AL128" i="5" s="1"/>
  <c r="AI128" i="5"/>
  <c r="AG128" i="5"/>
  <c r="AE128" i="5"/>
  <c r="AC128" i="5"/>
  <c r="AA128" i="5"/>
  <c r="Y128" i="5"/>
  <c r="W128" i="5"/>
  <c r="U128" i="5"/>
  <c r="S128" i="5"/>
  <c r="Q128" i="5"/>
  <c r="O128" i="5"/>
  <c r="M128" i="5"/>
  <c r="H128" i="5"/>
  <c r="AJ127" i="5"/>
  <c r="AK126" i="5" s="1"/>
  <c r="AP126" i="5"/>
  <c r="AM126" i="5"/>
  <c r="AJ126" i="5"/>
  <c r="AL126" i="5" s="1"/>
  <c r="AI126" i="5"/>
  <c r="AG126" i="5"/>
  <c r="AE126" i="5"/>
  <c r="AC126" i="5"/>
  <c r="AA126" i="5"/>
  <c r="Y126" i="5"/>
  <c r="W126" i="5"/>
  <c r="U126" i="5"/>
  <c r="S126" i="5"/>
  <c r="Q126" i="5"/>
  <c r="O126" i="5"/>
  <c r="M126" i="5"/>
  <c r="H126" i="5"/>
  <c r="AJ123" i="5"/>
  <c r="AK122" i="5" s="1"/>
  <c r="AM122" i="5"/>
  <c r="AJ122" i="5"/>
  <c r="AL122" i="5" s="1"/>
  <c r="AI122" i="5"/>
  <c r="AG122" i="5"/>
  <c r="AE122" i="5"/>
  <c r="AC122" i="5"/>
  <c r="AA122" i="5"/>
  <c r="Y122" i="5"/>
  <c r="W122" i="5"/>
  <c r="U122" i="5"/>
  <c r="S122" i="5"/>
  <c r="Q122" i="5"/>
  <c r="O122" i="5"/>
  <c r="M122" i="5"/>
  <c r="AJ140" i="5"/>
  <c r="AK139" i="5" s="1"/>
  <c r="AP139" i="5"/>
  <c r="AM139" i="5"/>
  <c r="AJ139" i="5"/>
  <c r="AL139" i="5" s="1"/>
  <c r="AI139" i="5"/>
  <c r="AG139" i="5"/>
  <c r="AE139" i="5"/>
  <c r="AC139" i="5"/>
  <c r="AA139" i="5"/>
  <c r="Y139" i="5"/>
  <c r="W139" i="5"/>
  <c r="U139" i="5"/>
  <c r="S139" i="5"/>
  <c r="Q139" i="5"/>
  <c r="O139" i="5"/>
  <c r="M139" i="5"/>
  <c r="H139" i="5"/>
  <c r="AJ138" i="5"/>
  <c r="AK137" i="5" s="1"/>
  <c r="AP137" i="5"/>
  <c r="AM137" i="5"/>
  <c r="AJ137" i="5"/>
  <c r="AL137" i="5" s="1"/>
  <c r="AI137" i="5"/>
  <c r="AG137" i="5"/>
  <c r="AE137" i="5"/>
  <c r="AC137" i="5"/>
  <c r="AA137" i="5"/>
  <c r="Y137" i="5"/>
  <c r="W137" i="5"/>
  <c r="U137" i="5"/>
  <c r="S137" i="5"/>
  <c r="Q137" i="5"/>
  <c r="O137" i="5"/>
  <c r="M137" i="5"/>
  <c r="H137" i="5"/>
  <c r="AJ136" i="5"/>
  <c r="AK135" i="5" s="1"/>
  <c r="AP135" i="5"/>
  <c r="AM135" i="5"/>
  <c r="AJ135" i="5"/>
  <c r="AL135" i="5" s="1"/>
  <c r="AI135" i="5"/>
  <c r="AG135" i="5"/>
  <c r="AE135" i="5"/>
  <c r="AC135" i="5"/>
  <c r="AA135" i="5"/>
  <c r="Y135" i="5"/>
  <c r="W135" i="5"/>
  <c r="U135" i="5"/>
  <c r="S135" i="5"/>
  <c r="Q135" i="5"/>
  <c r="O135" i="5"/>
  <c r="M135" i="5"/>
  <c r="H135" i="5"/>
  <c r="AJ134" i="5"/>
  <c r="AK133" i="5" s="1"/>
  <c r="AP133" i="5"/>
  <c r="AM133" i="5"/>
  <c r="AJ133" i="5"/>
  <c r="AL133" i="5" s="1"/>
  <c r="AI133" i="5"/>
  <c r="AG133" i="5"/>
  <c r="AE133" i="5"/>
  <c r="AC133" i="5"/>
  <c r="AA133" i="5"/>
  <c r="Y133" i="5"/>
  <c r="W133" i="5"/>
  <c r="U133" i="5"/>
  <c r="S133" i="5"/>
  <c r="Q133" i="5"/>
  <c r="O133" i="5"/>
  <c r="M133" i="5"/>
  <c r="AJ132" i="5"/>
  <c r="AK131" i="5" s="1"/>
  <c r="AP131" i="5"/>
  <c r="AM131" i="5"/>
  <c r="AJ131" i="5"/>
  <c r="AL131" i="5" s="1"/>
  <c r="AI131" i="5"/>
  <c r="AG131" i="5"/>
  <c r="AE131" i="5"/>
  <c r="AC131" i="5"/>
  <c r="AA131" i="5"/>
  <c r="Y131" i="5"/>
  <c r="W131" i="5"/>
  <c r="U131" i="5"/>
  <c r="S131" i="5"/>
  <c r="Q131" i="5"/>
  <c r="O131" i="5"/>
  <c r="M131" i="5"/>
  <c r="H131" i="5"/>
  <c r="AP17" i="5"/>
  <c r="H119" i="5"/>
  <c r="H62" i="5"/>
  <c r="H64" i="5"/>
  <c r="H66" i="5"/>
  <c r="H68" i="5"/>
  <c r="H41" i="5"/>
  <c r="H45" i="5"/>
  <c r="H47" i="5"/>
  <c r="H49" i="5"/>
  <c r="H19" i="5"/>
  <c r="H23" i="5"/>
  <c r="H25" i="5"/>
  <c r="H27" i="5"/>
  <c r="H29" i="5"/>
  <c r="H31" i="5"/>
  <c r="H33" i="5"/>
  <c r="H35" i="5"/>
  <c r="AI19" i="5"/>
  <c r="AJ120" i="5"/>
  <c r="AP119" i="5"/>
  <c r="AM119" i="5"/>
  <c r="AJ119" i="5"/>
  <c r="AI119" i="5"/>
  <c r="AG119" i="5"/>
  <c r="AE119" i="5"/>
  <c r="AC119" i="5"/>
  <c r="AA119" i="5"/>
  <c r="Y119" i="5"/>
  <c r="W119" i="5"/>
  <c r="U119" i="5"/>
  <c r="S119" i="5"/>
  <c r="Q119" i="5"/>
  <c r="O119" i="5"/>
  <c r="M119" i="5"/>
  <c r="AJ100" i="5"/>
  <c r="AP99" i="5"/>
  <c r="AM99" i="5"/>
  <c r="AJ99" i="5"/>
  <c r="AI99" i="5"/>
  <c r="AG99" i="5"/>
  <c r="AE99" i="5"/>
  <c r="AC99" i="5"/>
  <c r="AA99" i="5"/>
  <c r="Y99" i="5"/>
  <c r="W99" i="5"/>
  <c r="U99" i="5"/>
  <c r="S99" i="5"/>
  <c r="Q99" i="5"/>
  <c r="O99" i="5"/>
  <c r="M99" i="5"/>
  <c r="H99" i="5"/>
  <c r="AP155" i="5"/>
  <c r="AP153" i="5"/>
  <c r="AP147" i="5"/>
  <c r="AP144" i="5"/>
  <c r="AP142" i="5"/>
  <c r="AP68" i="5"/>
  <c r="AP66" i="5"/>
  <c r="AP64" i="5"/>
  <c r="AP54" i="5"/>
  <c r="AP51" i="5"/>
  <c r="AP49" i="5"/>
  <c r="AP47" i="5"/>
  <c r="AP45" i="5"/>
  <c r="AP43" i="5"/>
  <c r="AP41" i="5"/>
  <c r="AP39" i="5"/>
  <c r="AP35" i="5"/>
  <c r="AP33" i="5"/>
  <c r="AP31" i="5"/>
  <c r="AP29" i="5"/>
  <c r="AP27" i="5"/>
  <c r="AP25" i="5"/>
  <c r="AP23" i="5"/>
  <c r="AP19" i="5"/>
  <c r="AM39" i="5"/>
  <c r="AA33" i="5"/>
  <c r="AJ145" i="5"/>
  <c r="AK144" i="5" s="1"/>
  <c r="AM144" i="5"/>
  <c r="AJ144" i="5"/>
  <c r="AL144" i="5" s="1"/>
  <c r="AI144" i="5"/>
  <c r="AG144" i="5"/>
  <c r="AE144" i="5"/>
  <c r="AC144" i="5"/>
  <c r="AA144" i="5"/>
  <c r="Y144" i="5"/>
  <c r="W144" i="5"/>
  <c r="U144" i="5"/>
  <c r="S144" i="5"/>
  <c r="Q144" i="5"/>
  <c r="O144" i="5"/>
  <c r="M144" i="5"/>
  <c r="H144" i="5"/>
  <c r="AJ143" i="5"/>
  <c r="AM142" i="5"/>
  <c r="AJ142" i="5"/>
  <c r="AI142" i="5"/>
  <c r="AG142" i="5"/>
  <c r="AE142" i="5"/>
  <c r="AC142" i="5"/>
  <c r="AA142" i="5"/>
  <c r="Y142" i="5"/>
  <c r="W142" i="5"/>
  <c r="U142" i="5"/>
  <c r="S142" i="5"/>
  <c r="Q142" i="5"/>
  <c r="O142" i="5"/>
  <c r="M142" i="5"/>
  <c r="H142" i="5"/>
  <c r="AK149" i="5" l="1"/>
  <c r="AK151" i="5"/>
  <c r="AL149" i="5"/>
  <c r="AK96" i="5"/>
  <c r="AK107" i="5"/>
  <c r="AK78" i="5"/>
  <c r="AK86" i="5"/>
  <c r="AK105" i="5"/>
  <c r="AL74" i="5"/>
  <c r="AL103" i="5"/>
  <c r="AL86" i="5"/>
  <c r="AK117" i="5"/>
  <c r="AK109" i="5"/>
  <c r="AK111" i="5"/>
  <c r="AL56" i="5"/>
  <c r="AL80" i="5"/>
  <c r="AK99" i="5"/>
  <c r="AK119" i="5"/>
  <c r="AL60" i="5"/>
  <c r="AK72" i="5"/>
  <c r="AK76" i="5"/>
  <c r="AK84" i="5"/>
  <c r="AK94" i="5"/>
  <c r="AK101" i="5"/>
  <c r="AK103" i="5"/>
  <c r="AL109" i="5"/>
  <c r="AK113" i="5"/>
  <c r="AL111" i="5"/>
  <c r="AL107" i="5"/>
  <c r="AL105" i="5"/>
  <c r="AL101" i="5"/>
  <c r="AK142" i="5"/>
  <c r="AL119" i="5"/>
  <c r="AL72" i="5"/>
  <c r="AL76" i="5"/>
  <c r="AL84" i="5"/>
  <c r="AL94" i="5"/>
  <c r="AL117" i="5"/>
  <c r="AK58" i="5"/>
  <c r="AK80" i="5"/>
  <c r="AK90" i="5"/>
  <c r="AK60" i="5"/>
  <c r="AK70" i="5"/>
  <c r="AK82" i="5"/>
  <c r="AK88" i="5"/>
  <c r="AK92" i="5"/>
  <c r="AK115" i="5"/>
  <c r="AL99" i="5"/>
  <c r="AL115" i="5"/>
  <c r="AL113" i="5"/>
  <c r="AL96" i="5"/>
  <c r="AL92" i="5"/>
  <c r="AL90" i="5"/>
  <c r="AL88" i="5"/>
  <c r="AL82" i="5"/>
  <c r="AL78" i="5"/>
  <c r="AK74" i="5"/>
  <c r="AL70" i="5"/>
  <c r="AL58" i="5"/>
  <c r="AL142" i="5"/>
  <c r="AP122" i="5"/>
  <c r="AP124" i="5"/>
  <c r="H74" i="5"/>
  <c r="H90" i="5"/>
  <c r="AK21" i="5"/>
  <c r="AM21" i="5" s="1"/>
  <c r="AL21" i="5"/>
  <c r="AJ156" i="5"/>
  <c r="AK155" i="5" s="1"/>
  <c r="AM155" i="5"/>
  <c r="AJ155" i="5"/>
  <c r="AL155" i="5" s="1"/>
  <c r="AI155" i="5"/>
  <c r="AG155" i="5"/>
  <c r="AE155" i="5"/>
  <c r="AC155" i="5"/>
  <c r="AA155" i="5"/>
  <c r="Y155" i="5"/>
  <c r="W155" i="5"/>
  <c r="U155" i="5"/>
  <c r="S155" i="5"/>
  <c r="Q155" i="5"/>
  <c r="O155" i="5"/>
  <c r="M155" i="5"/>
  <c r="H155" i="5"/>
  <c r="AJ154" i="5"/>
  <c r="AK153" i="5" s="1"/>
  <c r="AM153" i="5"/>
  <c r="AJ153" i="5"/>
  <c r="AL153" i="5" s="1"/>
  <c r="AI153" i="5"/>
  <c r="AG153" i="5"/>
  <c r="AE153" i="5"/>
  <c r="AC153" i="5"/>
  <c r="AA153" i="5"/>
  <c r="Y153" i="5"/>
  <c r="W153" i="5"/>
  <c r="U153" i="5"/>
  <c r="S153" i="5"/>
  <c r="Q153" i="5"/>
  <c r="O153" i="5"/>
  <c r="M153" i="5"/>
  <c r="H153" i="5"/>
  <c r="AJ148" i="5"/>
  <c r="AK147" i="5" s="1"/>
  <c r="AM147" i="5"/>
  <c r="AJ147" i="5"/>
  <c r="AL147" i="5" s="1"/>
  <c r="AI147" i="5"/>
  <c r="AG147" i="5"/>
  <c r="AE147" i="5"/>
  <c r="AC147" i="5"/>
  <c r="AA147" i="5"/>
  <c r="Y147" i="5"/>
  <c r="W147" i="5"/>
  <c r="U147" i="5"/>
  <c r="S147" i="5"/>
  <c r="Q147" i="5"/>
  <c r="O147" i="5"/>
  <c r="M147" i="5"/>
  <c r="H147" i="5"/>
  <c r="AJ69" i="5"/>
  <c r="AM68" i="5"/>
  <c r="AJ68" i="5"/>
  <c r="AI68" i="5"/>
  <c r="AG68" i="5"/>
  <c r="AE68" i="5"/>
  <c r="AC68" i="5"/>
  <c r="AA68" i="5"/>
  <c r="Y68" i="5"/>
  <c r="W68" i="5"/>
  <c r="U68" i="5"/>
  <c r="S68" i="5"/>
  <c r="Q68" i="5"/>
  <c r="O68" i="5"/>
  <c r="M68" i="5"/>
  <c r="AJ67" i="5"/>
  <c r="AM66" i="5"/>
  <c r="AJ66" i="5"/>
  <c r="AI66" i="5"/>
  <c r="AG66" i="5"/>
  <c r="AE66" i="5"/>
  <c r="AC66" i="5"/>
  <c r="AA66" i="5"/>
  <c r="Y66" i="5"/>
  <c r="W66" i="5"/>
  <c r="U66" i="5"/>
  <c r="S66" i="5"/>
  <c r="Q66" i="5"/>
  <c r="O66" i="5"/>
  <c r="M66" i="5"/>
  <c r="AJ65" i="5"/>
  <c r="AK64" i="5" s="1"/>
  <c r="AM64" i="5"/>
  <c r="AJ64" i="5"/>
  <c r="AI64" i="5"/>
  <c r="AG64" i="5"/>
  <c r="AE64" i="5"/>
  <c r="AC64" i="5"/>
  <c r="AA64" i="5"/>
  <c r="Y64" i="5"/>
  <c r="W64" i="5"/>
  <c r="U64" i="5"/>
  <c r="S64" i="5"/>
  <c r="Q64" i="5"/>
  <c r="O64" i="5"/>
  <c r="M64" i="5"/>
  <c r="AJ63" i="5"/>
  <c r="AM62" i="5"/>
  <c r="AJ62" i="5"/>
  <c r="AI62" i="5"/>
  <c r="AG62" i="5"/>
  <c r="AE62" i="5"/>
  <c r="AC62" i="5"/>
  <c r="AA62" i="5"/>
  <c r="Y62" i="5"/>
  <c r="W62" i="5"/>
  <c r="U62" i="5"/>
  <c r="S62" i="5"/>
  <c r="Q62" i="5"/>
  <c r="O62" i="5"/>
  <c r="M62" i="5"/>
  <c r="AJ55" i="5"/>
  <c r="AM54" i="5"/>
  <c r="AJ54" i="5"/>
  <c r="AI54" i="5"/>
  <c r="AG54" i="5"/>
  <c r="AE54" i="5"/>
  <c r="AC54" i="5"/>
  <c r="AA54" i="5"/>
  <c r="Y54" i="5"/>
  <c r="W54" i="5"/>
  <c r="U54" i="5"/>
  <c r="S54" i="5"/>
  <c r="Q54" i="5"/>
  <c r="O54" i="5"/>
  <c r="M54" i="5"/>
  <c r="H54" i="5"/>
  <c r="AJ52" i="5"/>
  <c r="AM51" i="5"/>
  <c r="AJ51" i="5"/>
  <c r="AI51" i="5"/>
  <c r="AG51" i="5"/>
  <c r="AE51" i="5"/>
  <c r="AC51" i="5"/>
  <c r="AA51" i="5"/>
  <c r="Y51" i="5"/>
  <c r="W51" i="5"/>
  <c r="U51" i="5"/>
  <c r="S51" i="5"/>
  <c r="Q51" i="5"/>
  <c r="O51" i="5"/>
  <c r="M51" i="5"/>
  <c r="AJ50" i="5"/>
  <c r="AM49" i="5"/>
  <c r="AJ49" i="5"/>
  <c r="AI49" i="5"/>
  <c r="AG49" i="5"/>
  <c r="AE49" i="5"/>
  <c r="AC49" i="5"/>
  <c r="AA49" i="5"/>
  <c r="Y49" i="5"/>
  <c r="W49" i="5"/>
  <c r="U49" i="5"/>
  <c r="S49" i="5"/>
  <c r="Q49" i="5"/>
  <c r="O49" i="5"/>
  <c r="M49" i="5"/>
  <c r="AJ48" i="5"/>
  <c r="AM47" i="5"/>
  <c r="AJ47" i="5"/>
  <c r="AI47" i="5"/>
  <c r="AG47" i="5"/>
  <c r="AE47" i="5"/>
  <c r="AC47" i="5"/>
  <c r="AA47" i="5"/>
  <c r="Y47" i="5"/>
  <c r="W47" i="5"/>
  <c r="U47" i="5"/>
  <c r="S47" i="5"/>
  <c r="Q47" i="5"/>
  <c r="O47" i="5"/>
  <c r="M47" i="5"/>
  <c r="AJ46" i="5"/>
  <c r="AM45" i="5"/>
  <c r="AJ45" i="5"/>
  <c r="AI45" i="5"/>
  <c r="AG45" i="5"/>
  <c r="AE45" i="5"/>
  <c r="AC45" i="5"/>
  <c r="AA45" i="5"/>
  <c r="Y45" i="5"/>
  <c r="W45" i="5"/>
  <c r="U45" i="5"/>
  <c r="S45" i="5"/>
  <c r="Q45" i="5"/>
  <c r="O45" i="5"/>
  <c r="M45" i="5"/>
  <c r="AJ44" i="5"/>
  <c r="AM43" i="5"/>
  <c r="AJ43" i="5"/>
  <c r="AI43" i="5"/>
  <c r="AG43" i="5"/>
  <c r="AE43" i="5"/>
  <c r="AC43" i="5"/>
  <c r="AA43" i="5"/>
  <c r="Y43" i="5"/>
  <c r="W43" i="5"/>
  <c r="U43" i="5"/>
  <c r="S43" i="5"/>
  <c r="Q43" i="5"/>
  <c r="O43" i="5"/>
  <c r="M43" i="5"/>
  <c r="AJ42" i="5"/>
  <c r="AM41" i="5"/>
  <c r="AJ41" i="5"/>
  <c r="AI41" i="5"/>
  <c r="AG41" i="5"/>
  <c r="AE41" i="5"/>
  <c r="AC41" i="5"/>
  <c r="AA41" i="5"/>
  <c r="Y41" i="5"/>
  <c r="W41" i="5"/>
  <c r="U41" i="5"/>
  <c r="S41" i="5"/>
  <c r="Q41" i="5"/>
  <c r="O41" i="5"/>
  <c r="M41" i="5"/>
  <c r="AJ40" i="5"/>
  <c r="AJ39" i="5"/>
  <c r="AI39" i="5"/>
  <c r="AG39" i="5"/>
  <c r="AE39" i="5"/>
  <c r="AC39" i="5"/>
  <c r="AA39" i="5"/>
  <c r="Y39" i="5"/>
  <c r="W39" i="5"/>
  <c r="U39" i="5"/>
  <c r="S39" i="5"/>
  <c r="Q39" i="5"/>
  <c r="O39" i="5"/>
  <c r="M39" i="5"/>
  <c r="H39" i="5"/>
  <c r="AJ36" i="5"/>
  <c r="AJ35" i="5"/>
  <c r="AI35" i="5"/>
  <c r="AG35" i="5"/>
  <c r="AE35" i="5"/>
  <c r="AC35" i="5"/>
  <c r="AA35" i="5"/>
  <c r="Y35" i="5"/>
  <c r="W35" i="5"/>
  <c r="U35" i="5"/>
  <c r="S35" i="5"/>
  <c r="Q35" i="5"/>
  <c r="O35" i="5"/>
  <c r="M35" i="5"/>
  <c r="AJ34" i="5"/>
  <c r="AJ33" i="5"/>
  <c r="AI33" i="5"/>
  <c r="AG33" i="5"/>
  <c r="AE33" i="5"/>
  <c r="AC33" i="5"/>
  <c r="Y33" i="5"/>
  <c r="W33" i="5"/>
  <c r="U33" i="5"/>
  <c r="S33" i="5"/>
  <c r="Q33" i="5"/>
  <c r="O33" i="5"/>
  <c r="M33" i="5"/>
  <c r="AJ32" i="5"/>
  <c r="AJ31" i="5"/>
  <c r="AI31" i="5"/>
  <c r="AG31" i="5"/>
  <c r="AE31" i="5"/>
  <c r="AC31" i="5"/>
  <c r="AA31" i="5"/>
  <c r="Y31" i="5"/>
  <c r="W31" i="5"/>
  <c r="U31" i="5"/>
  <c r="S31" i="5"/>
  <c r="Q31" i="5"/>
  <c r="O31" i="5"/>
  <c r="M31" i="5"/>
  <c r="AJ30" i="5"/>
  <c r="AJ29" i="5"/>
  <c r="AI29" i="5"/>
  <c r="AG29" i="5"/>
  <c r="AE29" i="5"/>
  <c r="AC29" i="5"/>
  <c r="AA29" i="5"/>
  <c r="Y29" i="5"/>
  <c r="W29" i="5"/>
  <c r="U29" i="5"/>
  <c r="S29" i="5"/>
  <c r="Q29" i="5"/>
  <c r="O29" i="5"/>
  <c r="M29" i="5"/>
  <c r="AJ28" i="5"/>
  <c r="AJ27" i="5"/>
  <c r="AI27" i="5"/>
  <c r="AG27" i="5"/>
  <c r="AE27" i="5"/>
  <c r="AC27" i="5"/>
  <c r="AA27" i="5"/>
  <c r="Y27" i="5"/>
  <c r="W27" i="5"/>
  <c r="U27" i="5"/>
  <c r="S27" i="5"/>
  <c r="Q27" i="5"/>
  <c r="O27" i="5"/>
  <c r="M27" i="5"/>
  <c r="AJ26" i="5"/>
  <c r="AJ25" i="5"/>
  <c r="AI25" i="5"/>
  <c r="AG25" i="5"/>
  <c r="AE25" i="5"/>
  <c r="AC25" i="5"/>
  <c r="AA25" i="5"/>
  <c r="Y25" i="5"/>
  <c r="W25" i="5"/>
  <c r="U25" i="5"/>
  <c r="S25" i="5"/>
  <c r="Q25" i="5"/>
  <c r="O25" i="5"/>
  <c r="M25" i="5"/>
  <c r="AJ24" i="5"/>
  <c r="AJ23" i="5"/>
  <c r="AI23" i="5"/>
  <c r="AG23" i="5"/>
  <c r="AE23" i="5"/>
  <c r="AC23" i="5"/>
  <c r="AA23" i="5"/>
  <c r="Y23" i="5"/>
  <c r="W23" i="5"/>
  <c r="U23" i="5"/>
  <c r="S23" i="5"/>
  <c r="Q23" i="5"/>
  <c r="O23" i="5"/>
  <c r="M23" i="5"/>
  <c r="AJ20" i="5"/>
  <c r="AJ19" i="5"/>
  <c r="AG19" i="5"/>
  <c r="AE19" i="5"/>
  <c r="AC19" i="5"/>
  <c r="AA19" i="5"/>
  <c r="Y19" i="5"/>
  <c r="W19" i="5"/>
  <c r="U19" i="5"/>
  <c r="S19" i="5"/>
  <c r="Q19" i="5"/>
  <c r="O19" i="5"/>
  <c r="M19" i="5"/>
  <c r="AJ18" i="5"/>
  <c r="AJ17" i="5"/>
  <c r="AI17" i="5"/>
  <c r="AG17" i="5"/>
  <c r="AE17" i="5"/>
  <c r="AC17" i="5"/>
  <c r="AA17" i="5"/>
  <c r="Y17" i="5"/>
  <c r="W17" i="5"/>
  <c r="U17" i="5"/>
  <c r="S17" i="5"/>
  <c r="Q17" i="5"/>
  <c r="O17" i="5"/>
  <c r="M17" i="5"/>
  <c r="H17" i="5"/>
  <c r="AK31" i="5" l="1"/>
  <c r="AM31" i="5" s="1"/>
  <c r="AK41" i="5"/>
  <c r="AK49" i="5"/>
  <c r="AL62" i="5"/>
  <c r="AK66" i="5"/>
  <c r="AK43" i="5"/>
  <c r="AK51" i="5"/>
  <c r="AK54" i="5"/>
  <c r="AL64" i="5"/>
  <c r="AK68" i="5"/>
  <c r="AK29" i="5"/>
  <c r="AM29" i="5" s="1"/>
  <c r="AK39" i="5"/>
  <c r="AK47" i="5"/>
  <c r="AL31" i="5"/>
  <c r="AK35" i="5"/>
  <c r="AM35" i="5" s="1"/>
  <c r="AL41" i="5"/>
  <c r="AK45" i="5"/>
  <c r="AK62" i="5"/>
  <c r="AL68" i="5"/>
  <c r="AL66" i="5"/>
  <c r="AL54" i="5"/>
  <c r="AL49" i="5"/>
  <c r="AL47" i="5"/>
  <c r="AL51" i="5"/>
  <c r="AL45" i="5"/>
  <c r="AL43" i="5"/>
  <c r="AL39" i="5"/>
  <c r="AL35" i="5"/>
  <c r="AL29" i="5"/>
  <c r="AK19" i="5"/>
  <c r="AM19" i="5" s="1"/>
  <c r="AK23" i="5"/>
  <c r="AM23" i="5" s="1"/>
  <c r="AK27" i="5"/>
  <c r="AM27" i="5" s="1"/>
  <c r="AK25" i="5"/>
  <c r="AM25" i="5" s="1"/>
  <c r="AL19" i="5"/>
  <c r="AL33" i="5"/>
  <c r="AK33" i="5"/>
  <c r="AM33" i="5" s="1"/>
  <c r="AL27" i="5"/>
  <c r="AL25" i="5"/>
  <c r="AL23" i="5"/>
  <c r="AK17" i="5"/>
  <c r="AM17" i="5" s="1"/>
  <c r="AL17" i="5"/>
</calcChain>
</file>

<file path=xl/comments1.xml><?xml version="1.0" encoding="utf-8"?>
<comments xmlns="http://schemas.openxmlformats.org/spreadsheetml/2006/main">
  <authors>
    <author>tc={8FE37BE5-8547-4ABF-B536-044FF7BAD8AB}</author>
    <author>raul.garcia</author>
  </authors>
  <commentList>
    <comment ref="Y11" authorId="0"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Valor Entregado por la FIDUCIA - CONVENIO</t>
        </r>
      </text>
    </comment>
    <comment ref="K14" authorId="1" shapeId="0">
      <text>
        <r>
          <rPr>
            <b/>
            <sz val="11"/>
            <color rgb="FF000000"/>
            <rFont val="Tahoma"/>
            <family val="2"/>
          </rPr>
          <t xml:space="preserve">P: Programado
</t>
        </r>
        <r>
          <rPr>
            <b/>
            <sz val="11"/>
            <color rgb="FF000000"/>
            <rFont val="Tahoma"/>
            <family val="2"/>
          </rPr>
          <t>E: Ejecutado</t>
        </r>
      </text>
    </comment>
  </commentList>
</comments>
</file>

<file path=xl/sharedStrings.xml><?xml version="1.0" encoding="utf-8"?>
<sst xmlns="http://schemas.openxmlformats.org/spreadsheetml/2006/main" count="505" uniqueCount="201">
  <si>
    <t>P</t>
  </si>
  <si>
    <t>E</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</si>
  <si>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</si>
  <si>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</si>
  <si>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</si>
  <si>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</si>
  <si>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</si>
  <si>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</si>
  <si>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</si>
  <si>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</si>
  <si>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</si>
  <si>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</si>
  <si>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</si>
  <si>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</si>
  <si>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</si>
  <si>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</si>
  <si>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</si>
  <si>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</si>
  <si>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</si>
  <si>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</si>
  <si>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</si>
  <si>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</si>
  <si>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</si>
  <si>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 xml:space="preserve">Valor Total del Proyecto : </t>
  </si>
  <si>
    <t xml:space="preserve">Valor Otras Contrapartidas : </t>
  </si>
  <si>
    <t>Fecha Inicio Ejecución:</t>
  </si>
  <si>
    <t>% Avance Técnico Proyecto:</t>
  </si>
  <si>
    <t>Nombre del Proyecto:</t>
  </si>
  <si>
    <t xml:space="preserve">Responsable
Cofiananciación </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</si>
  <si>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</si>
  <si>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</si>
  <si>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</si>
  <si>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</si>
  <si>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</si>
  <si>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</si>
  <si>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</si>
  <si>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</si>
  <si>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</si>
  <si>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</si>
  <si>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</si>
  <si>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</si>
  <si>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</si>
  <si>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</si>
  <si>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</si>
  <si>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</si>
  <si>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</si>
  <si>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4.1. Fase Administrativa</t>
  </si>
  <si>
    <t xml:space="preserve">3.1. Seguimiento y Control </t>
  </si>
  <si>
    <t>Diferencia Presupuesto Planeado</t>
  </si>
  <si>
    <t>Código</t>
  </si>
  <si>
    <t>Versión</t>
  </si>
  <si>
    <t>Clasificación de la Información</t>
  </si>
  <si>
    <r>
      <t xml:space="preserve">Observaciones y Avances
</t>
    </r>
    <r>
      <rPr>
        <sz val="12"/>
        <rFont val="Arial"/>
        <family val="2"/>
      </rPr>
      <t>(fecha y Descripción)</t>
    </r>
  </si>
  <si>
    <r>
      <t xml:space="preserve">Alertas
</t>
    </r>
    <r>
      <rPr>
        <sz val="12"/>
        <rFont val="Arial"/>
        <family val="2"/>
      </rPr>
      <t>(Fecha y Descripción)</t>
    </r>
  </si>
  <si>
    <t>F-SCP-044</t>
  </si>
  <si>
    <t xml:space="preserve">2.3. Asistencia Técnica </t>
  </si>
  <si>
    <t>PLAN OPERATIVO DE ACTIVIDADES - POA</t>
  </si>
  <si>
    <t>2.2. Maquinaria, Equipo e Infraestructura</t>
  </si>
  <si>
    <t>2.1. Insumos y Herramientas</t>
  </si>
  <si>
    <t>2.4. Gastos Operativos</t>
  </si>
  <si>
    <t>2.5. Mano de Obra</t>
  </si>
  <si>
    <t>Valor Contrapartida:</t>
  </si>
  <si>
    <t>Histórico Supervisores:</t>
  </si>
  <si>
    <t>Resumen Ejecutívo:</t>
  </si>
  <si>
    <t>DD/MM/AAAA:describir el avance y pendientes respecto al item de la fila
DD/MM/AAAA:</t>
  </si>
  <si>
    <t>DD/MM/AAAA: describir alerta respecto al item de la fila
DD/MM/AAAA:</t>
  </si>
  <si>
    <r>
      <t xml:space="preserve">Pública </t>
    </r>
    <r>
      <rPr>
        <sz val="20"/>
        <rFont val="Arial"/>
        <family val="2"/>
      </rPr>
      <t xml:space="preserve">■ </t>
    </r>
    <r>
      <rPr>
        <sz val="14"/>
        <rFont val="Arial"/>
        <family val="2"/>
      </rPr>
      <t xml:space="preserve"> Reservada ☐   Clasificada  ☐</t>
    </r>
  </si>
  <si>
    <t>“Fortalecer la cadena productiva apícola de la Asociación de Apicultores de Caldas, APICALDAS mediante la dotación de elementos y equipos para mejorar los procesos productivos en el municipio de Caldas, Boyacá”.</t>
  </si>
  <si>
    <t>806 del 16 de diciembre del 2022</t>
  </si>
  <si>
    <t>Boyacá</t>
  </si>
  <si>
    <t>Caldas</t>
  </si>
  <si>
    <t>PECUARIA</t>
  </si>
  <si>
    <t>Notificación acto administrativo de cofinanciación</t>
  </si>
  <si>
    <t>Unidad</t>
  </si>
  <si>
    <t>N/A</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</si>
  <si>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</si>
  <si>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</si>
  <si>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</si>
  <si>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</si>
  <si>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</si>
  <si>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 xml:space="preserve">Construir, Revisar y aprobar  Terminos de Referencia  </t>
  </si>
  <si>
    <t>Publicación de Terminos de referencia</t>
  </si>
  <si>
    <t xml:space="preserve">Comités Técnico de Gestión Local -CTGL </t>
  </si>
  <si>
    <t>Suscripción de contrato los proveedores seleccionados</t>
  </si>
  <si>
    <t>ENE</t>
  </si>
  <si>
    <t>FEB</t>
  </si>
  <si>
    <t>MAR</t>
  </si>
  <si>
    <t>ABR</t>
  </si>
  <si>
    <t>MAY</t>
  </si>
  <si>
    <t>JUN</t>
  </si>
  <si>
    <t>JUL</t>
  </si>
  <si>
    <t>AGO</t>
  </si>
  <si>
    <t>SEP</t>
  </si>
  <si>
    <t>OCT</t>
  </si>
  <si>
    <t>NOV</t>
  </si>
  <si>
    <t>DIC</t>
  </si>
  <si>
    <t>POSTES DE MADERA ROLLIZOS DE 2,3 m. DE LONGITUD</t>
  </si>
  <si>
    <t>CONTRAPARTIDA</t>
  </si>
  <si>
    <t>LONA VERDE DE ENCERRAMIENTO (ROLLO 2,05 m X 50 m.)</t>
  </si>
  <si>
    <t>Rollo</t>
  </si>
  <si>
    <t>ADR</t>
  </si>
  <si>
    <t>ALAMBRE DE PÚA (ROLLO CAL.16X400 m.)</t>
  </si>
  <si>
    <t>MATERIAL PLÁNTULA DE HOLLY ESPINOSO Y EUGENIA EN BOLSA DE POLIETILENO DE 15X25 (BOLSA GRANDE), 50 cm.DE ALTURA, SANAS, EN TIERRA NEGRA, CON SUSTRATO DE CASCARILLA Y ABONO ORGÁNICO.</t>
  </si>
  <si>
    <t>COLMENA ALZA MEDIANA CON EXCLUIDOR DE REINA PLÁSTICO, TRAMPA DE PROPÓLEO Y ALIMENTADOR DE PIQUERA EN MADERA</t>
  </si>
  <si>
    <t>BASE EN VARILLA CORRUGADA PARA COLMENA</t>
  </si>
  <si>
    <t>CENTRÍFUGA X4 CUADROS EN ACERO INOXIDABLE REF.304 CAL.18</t>
  </si>
  <si>
    <t>CERIFICADOR SOLAR EN MADERA</t>
  </si>
  <si>
    <t>TOLDILLO PARA LA EXTRACCIÓN DE MIEL DE 3X3X2 m.</t>
  </si>
  <si>
    <t>FILTRO DOBLE TAMIZ EN ACERO INOXIDABLE</t>
  </si>
  <si>
    <t>CUÑETE DE PLÁSTICO PARA MIEL  (X20 LITROS)</t>
  </si>
  <si>
    <t>BÁSCULA ELECTRÓNICA 200 KG.</t>
  </si>
  <si>
    <t>LÁMINA DE CERA ESTAMPADA</t>
  </si>
  <si>
    <t xml:space="preserve">Unidad </t>
  </si>
  <si>
    <t>NÚCLEO X4 CUADROS CON REINA FECUNDADA</t>
  </si>
  <si>
    <t>AZÚCAR PARA PREPARACIÓN DE JARABE (BULTO X50 Kg)</t>
  </si>
  <si>
    <t>Bulto</t>
  </si>
  <si>
    <t>TENEDOR DESOPERCULADOR</t>
  </si>
  <si>
    <t>PALANCA ESTÁNDAR</t>
  </si>
  <si>
    <t>TRAJE APÍCOLA (OVEROL-CARETA Y GUANTES)</t>
  </si>
  <si>
    <t>AHUMADOR MEDIANO EN ACERO 430</t>
  </si>
  <si>
    <t>BOTA CAUCHO</t>
  </si>
  <si>
    <t>BOTIQUÍN</t>
  </si>
  <si>
    <t>COMPUTADOR DE ESCRITORIO (TODO EN 1) LENOVO 330-20 AST PROCESADOR AMD, DD 500 GB, MR 4GB.</t>
  </si>
  <si>
    <t>IMPRESORA CANON G3110 MULTIFUNCIONAL WIFI</t>
  </si>
  <si>
    <t>ESCRITORIO EN MADERA Y VIDRIO BLANCO 165X123</t>
  </si>
  <si>
    <t>SILLA EJECUTIVA BASE CROMADA REF. ID-0091-NJ</t>
  </si>
  <si>
    <t>MESÓN PARA PANDERÍA 100X60 CON ENTREPAÑO</t>
  </si>
  <si>
    <t>ENVASE DE VIDRIO CON TAPA DE 370 ml. (CAJA X 24 UNIDADES)</t>
  </si>
  <si>
    <t>Caja</t>
  </si>
  <si>
    <t>ENVASE DE VIDRIO CON TAPA DE 750 ml. (CAJA X 12 UNIDADES)</t>
  </si>
  <si>
    <t>PLÁSTICO TERMO SELLADO</t>
  </si>
  <si>
    <t>Centena</t>
  </si>
  <si>
    <t>NIVELACIÓN DE TERRENOS (2 m2 POR COLMENA)</t>
  </si>
  <si>
    <t>Jornal</t>
  </si>
  <si>
    <t>AHOYADO Y SIEMBRA PLANTAS CERCA VIVA Y ENCERRAMIENTO</t>
  </si>
  <si>
    <t>INSTALACIÓN DE COLMENAS</t>
  </si>
  <si>
    <t>REVISIÓN DE COLMENAS (NUTRICIÓN, SANIDAD Y OTROS)</t>
  </si>
  <si>
    <t>EXTRACCIÓN Y ENVASADO DE LA MIEL</t>
  </si>
  <si>
    <t>ENERGÍA, AGUA Y ALCANTARILLADO</t>
  </si>
  <si>
    <t>Mensualidad</t>
  </si>
  <si>
    <t>ASEO Y MANTENIMIENTO PREVENTIVO</t>
  </si>
  <si>
    <t>TRANSPORTE DE LA MIEL (FINCAS - BODEGA)</t>
  </si>
  <si>
    <t>Flete</t>
  </si>
  <si>
    <t xml:space="preserve">TRANSPORTE INSUMOS, MATERIALES Y EQUIPOS A LOS PREDIOS </t>
  </si>
  <si>
    <t>PROFESIONAL AGROPECUARIO, CON MÍNIMO DOS (2) AÑOS DE EXPERIENCIA EN APICULTURA Y EN EXTENSIÓN AGROPECUARIA. (MEDIO TIEMPO)</t>
  </si>
  <si>
    <t>Mes</t>
  </si>
  <si>
    <t>ADMINISTRADOR DE EMPRESAS O PROFESIONAL SOCIOEMPRESARIAL (MEDIO TIEMPO)</t>
  </si>
  <si>
    <t>CONTADOR PÚBLICO (MEDIO TIEMPO)</t>
  </si>
  <si>
    <t>FORTALECIMIENTO EMPRESARIAL (INCLUÍDOS MATERIALES, RECURSOS AUDIOVISUALES, PAPELERÍA)</t>
  </si>
  <si>
    <t>Taller</t>
  </si>
  <si>
    <t>FORTALECIMIENTO ASOCIATIVO (INCLUÍDOS MATERIALES, RECURSOS AUDIOVISUALES, PAPELERÍA)</t>
  </si>
  <si>
    <t>FORTALECIMIENTO SOCIAL (INCLUÍDOS MATERIALES, RECURSOS AUDIOVISUALES, PAPELERÍA)</t>
  </si>
  <si>
    <t>BUENAS PRÁCTICAS APÍCOLAS BPApícolas (INCLUÍDOS MATERIALES, RECURSOS AUDIOVISUALES, PAPELERÍA)</t>
  </si>
  <si>
    <t>ETIQUETAS EN POLICROMÍA DE 15X5  Y 10X4 cm. EN PAPEL DE SEGUIRDAD MÁS PLASTIFICADA.</t>
  </si>
  <si>
    <t>Millar</t>
  </si>
  <si>
    <t>FOLLETOS DE TAMAÑO MEDIA CARTA CON 4 CARAS (DÍPTICO).EN POLICROMÍA EN PAPEL PROPALCOTE DE 200 Gr.DOBLADOS CON FLEGE</t>
  </si>
  <si>
    <t>SEÑALIZACIONES DE "PELIGRO ABEJAS AFRICANIZADAS" TAMAÑO 15X30 EN MATERIAL VINILO Y PEGADA SOBRE POLIESTIRENO.</t>
  </si>
  <si>
    <t>Encargo Fiduciario</t>
  </si>
  <si>
    <t>Global</t>
  </si>
  <si>
    <t>Visitas Realizadas</t>
  </si>
  <si>
    <t>Actualialización del POA</t>
  </si>
  <si>
    <t>Revisión de soportes documentales generados en el proceso</t>
  </si>
  <si>
    <t>Liquidación encargo fiduciario del Proyecto</t>
  </si>
  <si>
    <t>Informe de cierre del PIDAR</t>
  </si>
  <si>
    <t>Socialización del cierre del proyecto a la forma organizativa</t>
  </si>
  <si>
    <t>Acto administrativa de cierre</t>
  </si>
  <si>
    <t>|</t>
  </si>
  <si>
    <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2FContrato%20de%20Maquinaria%2Epdf&amp;viewid=d9adfecd%2D2f13%2D4271%2Dbd77%2D0a8ea1fd12c2&amp;parent=%2FADR%2FVIP%2FDAAP%2FDocumentosProyectos%2F2022%2F806%2F2%2E%20EJECUCI%C3%93N%2F2%2E2%20FASE%20CONTRACTUAL%2F2%2E2%2E4%20Suscripci%C3%B3n%20de%20contratos%20proveedores</t>
  </si>
  <si>
    <t>https://adrgov.sharepoint.com/ADR/VIP/DAAP/DocumentosProyectos/Forms/AllItems.aspx?viewpath=%2FADR%2FVIP%2FDAAP%2FDocumentosProyectos%2FForms%2FAllItems%2Easpx&amp;id=%2FADR%2FVIP%2FDAAP%2FDocumentosProyectos%2F2022%2F806%2F2%2E%20EJECUCI%C3%93N%2F2%2E3%20FASE%20IMPLEMENTACI%C3%93N%2F2%2E3%2E1%20Entregas%20de%20insumos%2C%20materiales%20y%20otros%2FEntrega%20materiales%20beneficiarios%2Epdf&amp;viewid=d9adfecd%2D2f13%2D4271%2Dbd77%2D0a8ea1fd12c2&amp;parent=%2FADR%2FVIP%2FDAAP%2FDocumentosProyectos%2F2022%2F806%2F2%2E%20EJECUCI%C3%93N%2F2%2E3%20FASE%20IMPLEMENTACI%C3%93N%2F2%2E3%2E1%20Entregas%20de%20insumos%2C%20materiales%20y%20otros</t>
  </si>
  <si>
    <t xml:space="preserve"> 18/12/2023</t>
  </si>
  <si>
    <t>29/11/2023, 13/03/2024</t>
  </si>
  <si>
    <t>30/03/2023, 14/08/2023, 11/09/2023, 22/11/2023, 18/03/2024</t>
  </si>
  <si>
    <t>30/03/2023, 14/08/2023, 11/09/2023, 22/11/2023,18/03/2024</t>
  </si>
  <si>
    <t>https://adrgov.sharepoint.com/ADR/VIP/DAAP/DocumentosProyectos/Forms/AllItems.aspx?viewpath=%2FADR%2FVIP%2FDAAP%2FDocumentosProyectos%2FForms%2FAllItems%2Easpx&amp;id=%2FADR%2FVIP%2FDAAP%2FDocumentosProyectos%2F2022%2F806%2F2%2E%20EJECUCI%C3%93N%2F2%2E1%20FASE%20ADMINISTRATIVA%2F2%2E1%2E1%20Notificaci%C3%B3n%20acto%20administrativo%2FACTA%20DE%20NOTIFICACI%C3%93N%2Epdf&amp;viewid=d9adfecd%2D2f13%2D4271%2Dbd77%2D0a8ea1fd12c2&amp;parent=%2FADR%2FVIP%2FDAAP%2FDocumentosProyectos%2F2022%2F806%2F2%2E%20EJECUCI%C3%93N%2F2%2E1%20FASE%20ADMINISTRATIVA%2F2%2E1%2E1%20Notificaci%C3%B3n%20acto%20administrativo</t>
  </si>
  <si>
    <t>https://adrgov.sharepoint.com/ADR/VIP/DAAP/DocumentosProyectos/Forms/AllItems.aspx?viewpath=%2FADR%2FVIP%2FDAAP%2FDocumentosProyectos%2FForms%2FAllItems%2Easpx&amp;id=%2FADR%2FVIP%2FDAAP%2FDocumentosProyectos%2F2022%2F806%2F1%2E%20C%C3%81PSULA%2FRequisitos%20previos%20ejecuci%C3%B3n%20PIDAR%2F20233200011482%2Epdf&amp;viewid=d9adfecd%2D2f13%2D4271%2Dbd77%2D0a8ea1fd12c2&amp;parent=%2FADR%2FVIP%2FDAAP%2FDocumentosProyectos%2F2022%2F806%2F1%2E%20C%C3%81PSULA%2FRequisitos%20previos%20ejecuci%C3%B3n%20PIDAR</t>
  </si>
  <si>
    <t>drgov.sharepoint.com/ADR/VIP/DAAP/DocumentosProyectos/Forms/AllItems.aspx?viewpath=%2FADR%2FVIP%2FDAAP%2FDocumentosProyectos%2FForms%2FAllItems%2Easpx&amp;id=%2FADR%2FVIP%2FDAAP%2FDocumentosProyectos%2F2022%2F806%2F1%2E%20CÁPSULA%2FRequisitos%20previos%20ejecución%20PIDAR%2FACTA%20DE%20INICIO%2Epdf&amp;viewid=d9adfecd-2f13-4271-bd77-0a8ea1fd12c2&amp;parent=%2FADR%2FVIP%2FDAAP%2FDocumentosProyectos%2F2022%2F806%2F1%2E%20CÁPSULA%2FRequisitos%20previos%20ejecución%20PIDAR</t>
  </si>
  <si>
    <t>https://adrgov.sharepoint.com/ADR/VIP/DAAP/DocumentosProyectos/Forms/AllItems.aspx?viewpath=%2FADR%2FVIP%2FDAAP%2FDocumentosProyectos%2FForms%2FAllItems%2Easpx&amp;id=%2FADR%2FVIP%2FDAAP%2FDocumentosProyectos%2F2022%2F806%2F2%2E%20EJECUCI%C3%93N%2F2%2E1%20FASE%20ADMINISTRATIVA%2F2%2E1%2E5%20Socializaci%C3%B3n%20del%20proyecto%2FListado%20de%20socializacion%20806%2Epdf&amp;viewid=d9adfecd%2D2f13%2D4271%2Dbd77%2D0a8ea1fd12c2&amp;parent=%2FADR%2FVIP%2FDAAP%2FDocumentosProyectos%2F2022%2F806%2F2%2E%20EJECUCI%C3%93N%2F2%2E1%20FASE%20ADMINISTRATIVA%2F2%2E1%2E5%20Socializaci%C3%B3n%20del%20proyecto</t>
  </si>
  <si>
    <t>drgov.sharepoint.com/ADR/VIP/DAAP/DocumentosProyectos/Forms/AllItems.aspx?viewpath=%2FADR%2FVIP%2FDAAP%2FDocumentosProyectos%2FForms%2FAllItems%2Easpx&amp;id=%2FADR%2FVIP%2FDAAP%2FDocumentosProyectos%2F2022%2F806%2F2%2E%20EJECUCIÓN%2F2%2E1%20FASE%20ADMINISTRATIVA%2F2%2E1%2E4%20Conformación%20CTGL%2FActa%20CTGL%20-%20Seguimiento%20PIDAR_UTT_7_Resolucion%20806%20de%202022%2Epdf&amp;viewid=d9adfecd-2f13-4271-bd77-0a8ea1fd12c2&amp;parent=%2FADR%2FVIP%2FDAAP%2FDocumentosProyectos%2F2022%2F806%2F2%2E%20EJECUCIÓN%2F2%2E1%20FASE%20ADMINISTRATIVA%2F2%2E1%2E4%20Conformación%20CTGL</t>
  </si>
  <si>
    <t>https://adrgov.sharepoint.com/ADR/VIP/DAAP/DocumentosProyectos/Forms/AllItems.aspx?viewpath=%2FADR%2FVIP%2FDAAP%2FDocumentosProyectos%2FForms%2FAllItems%2Easpx&amp;id=%2FADR%2FVIP%2FDAAP%2FDocumentosProyectos%2F2022%2F806%2F2%2E%20EJECUCI%C3%93N%2F2%2E2%20FASE%20CONTRACTUAL%2F2%2E2%2E2%20T%C3%A9rminos%20de%20Referencia%2FTDR%201%20CONTADOR%201%20APICALDAS%2Epdf&amp;viewid=d9adfecd%2D2f13%2D4271%2Dbd77%2D0a8ea1fd12c2&amp;parent=%2FADR%2FVIP%2FDAAP%2FDocumentosProyectos%2F2022%2F806%2F2%2E%20EJECUCI%C3%93N%2F2%2E2%20FASE%20CONTRACTUAL%2F2%2E2%2E2%20T%C3%A9rminos%20de%20Referencia</t>
  </si>
  <si>
    <t>Al momento de la actualización del POA de marzo, el proveedor no ha cumplido con todas las entregas contratadas</t>
  </si>
  <si>
    <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t>
  </si>
  <si>
    <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2FCONTRATO%20RODRIGO%20BOTERO%2Epdf&amp;viewid=d9adfecd%2D2f13%2D4271%2Dbd77%2D0a8ea1fd12c2&amp;parent=%2FADR%2FVIP%2FDAAP%2FDocumentosProyectos%2F2022%2F806%2F2%2E%20EJECUCI%C3%93N%2F2%2E2%20FASE%20CONTRACTUAL%2F2%2E2%2E4%20Suscripci%C3%B3n%20de%20contratos%20proveedores</t>
  </si>
  <si>
    <t>https://adrgov.sharepoint.com/ADR/VIP/DAAP/DocumentosProyectos/Forms/AllItems.aspx?viewpath=%2FADR%2FVIP%2FDAAP%2FDocumentosProyectos%2FForms%2FAllItems%2Easpx&amp;id=%2FADR%2FVIP%2FDAAP%2FDocumentosProyectos%2F2022%2F806%2F2%2E%20EJECUCI%C3%93N%2F2%2E1%20FASE%20ADMINISTRATIVA%2F2%2E1%2E3%20Encargo%20fiduciario%2FCONTRATO%20EF%20RESOLUCI%C3%93N%20806%20%2D%20FIRMADO%2Epdf&amp;viewid=d9adfecd%2D2f13%2D4271%2Dbd77%2D0a8ea1fd12c2&amp;parent=%2FADR%2FVIP%2FDAAP%2FDocumentosProyectos%2F2022%2F806%2F2%2E%20EJECUCI%C3%93N%2F2%2E1%20FASE%20ADMINISTRATIVA%2F2%2E1%2E3%20Encargo%20fiduciario</t>
  </si>
  <si>
    <t>14/12/2023
26/03/2024
24/05/2024</t>
  </si>
  <si>
    <t>https://adrgov.sharepoint.com/ADR/VIP/DAAP/DocumentosProyectos/Forms/AllItems.aspx?CT=1745616130221&amp;OR=OWA%2DNT%2DMail&amp;CID=87fd814e%2Da5a4%2D2f25%2Df25d%2D8b66e3c4ec46&amp;e=5%3A766629f6c1cf4a60a1eee777f03a51f3&amp;sharingv2=true&amp;fromShare=true&amp;at=9&amp;clickParams=eyJYLUFwcE5hbWUiOiJNaWNyb3NvZnQgT3V0bG9vayBXZWIgQXBwIiwiWC1BcHBWZXJzaW9uIjoiMjAyNTA0MTgwMDkuMDgiLCJPUyI6IldpbmRvd3MgMTAifQ%3D%3D&amp;cidOR=Client&amp;FolderCTID=0x012000B32519BE4022244980156DE1C93E7448&amp;noAuthRedirect=1&amp;id=%2FADR%2FVIP%2FDAAP%2FDocumentosProyectos%2F2022%2F806%2F2%2E%20EJECUCI%C3%93N%2F2%2E2%20FASE%20CONTRACTUAL%2F2%2E2%2E4%20Suscripci%C3%B3n%20de%20contratos%20proveedores%2FContrato%20de%20Zootecnista%2Epdf&amp;viewid=d9adfecd%2D2f13%2D4271%2Dbd77%2D0a8ea1fd12c2&amp;parent=%2FADR%2FVIP%2FDAAP%2FDocumentosProyectos%2F2022%2F806%2F2%2E%20EJECUCI%C3%93N%2F2%2E2%20FASE%20CONTRACTUAL%2F2%2E2%2E4%20Suscripci%C3%B3n%20de%20contratos%20proveedores</t>
  </si>
  <si>
    <t>https://adrgov.sharepoint.com/ADR/VIP/DAAP/DocumentosProyectos/Forms/AllItems.aspx?CT=1745616130221&amp;OR=OWA%2DNT%2DMail&amp;CID=87fd814e%2Da5a4%2D2f25%2Df25d%2D8b66e3c4ec46&amp;e=5%3A766629f6c1cf4a60a1eee777f03a51f3&amp;sharingv2=true&amp;fromShare=true&amp;at=9&amp;clickParams=eyJYLUFwcE5hbWUiOiJNaWNyb3NvZnQgT3V0bG9vayBXZWIgQXBwIiwiWC1BcHBWZXJzaW9uIjoiMjAyNTA0MTgwMDkuMDgiLCJPUyI6IldpbmRvd3MgMTAifQ%3D%3D&amp;cidOR=Client&amp;FolderCTID=0x012000B32519BE4022244980156DE1C93E7448&amp;noAuthRedirect=1&amp;id=%2FADR%2FVIP%2FDAAP%2FDocumentosProyectos%2F2022%2F806%2F2%2E%20EJECUCI%C3%93N%2F2%2E2%20FASE%20CONTRACTUAL%2F2%2E2%2E4%20Suscripci%C3%B3n%20de%20contratos%20proveedores%2FContrato%20Economista%2Epdf&amp;viewid=d9adfecd%2D2f13%2D4271%2Dbd77%2D0a8ea1fd12c2&amp;parent=%2FADR%2FVIP%2FDAAP%2FDocumentosProyectos%2F2022%2F806%2F2%2E%20EJECUCI%C3%93N%2F2%2E2%20FASE%20CONTRACTUAL%2F2%2E2%2E4%20Suscripci%C3%B3n%20de%20contratos%20proveedores</t>
  </si>
  <si>
    <t>https://adrgov.sharepoint.com/ADR/VIP/DAAP/DocumentosProyectos/Forms/AllItems.aspx?id=%2FADR%2FVIP%2FDAAP%2FDocumentosProyectos%2F2022%2F806%2F2%2E%20EJECUCI%C3%93N%2F2%2E3%20FASE%20IMPLEMENTACI%C3%93N%2F2%2E3%2E2%20Pago%20%28s%29%20a%20Proveedores%2FPAGOS%2FECAS&amp;viewid=d9adfecd%2D2f13%2D4271%2Dbd77%2D0a8ea1fd12c2&amp;CT=1745680135039&amp;OR=OWA%2DNT%2DMail&amp;CID=59e145bb%2Df731%2D863a%2D4b87%2D77e3b90e5bba&amp;e=5%3Aac54179372924de4989e5a5ca5edef45&amp;sharingv2=true&amp;fromShare=true&amp;at=9&amp;clickParams=eyJYLUFwcE5hbWUiOiJNaWNyb3NvZnQgT3V0bG9vayBXZWIgQXBwIiwiWC1BcHBWZXJzaW9uIjoiMjAyNTA0MTgwMDkuMDgiLCJPUyI6IldpbmRvd3MgMTAifQ%3D%3D&amp;cidOR=Client&amp;FolderCTID=0x012000B32519BE4022244980156DE1C93E7448</t>
  </si>
  <si>
    <t>26/11/2023
26/01/2024</t>
  </si>
  <si>
    <t>https://adrgov.sharepoint.com/ADR/VIP/DAAP/DocumentosProyectos/Forms/AllItems.aspx?CT=1745680135039&amp;OR=OWA%2DNT%2DMail&amp;CID=59e145bb%2Df731%2D863a%2D4b87%2D77e3b90e5bba&amp;e=5%3Aac54179372924de4989e5a5ca5edef45&amp;sharingv2=true&amp;fromShare=true&amp;at=9&amp;clickParams=eyJYLUFwcE5hbWUiOiJNaWNyb3NvZnQgT3V0bG9vayBXZWIgQXBwIiwiWC1BcHBWZXJzaW9uIjoiMjAyNTA0MTgwMDkuMDgiLCJPUyI6IldpbmRvd3MgMTAifQ%3D%3D&amp;cidOR=Client&amp;FolderCTID=0x012000B32519BE4022244980156DE1C93E7448&amp;id=%2FADR%2FVIP%2FDAAP%2FDocumentosProyectos%2F2022%2F806%2F2%2E%20EJECUCI%C3%93N%2F2%2E3%20FASE%20IMPLEMENTACI%C3%93N%2F2%2E3%2E2%20Pago%20%28s%29%20a%20Proveedores%2FPAGOS%2FECAS%2FPAGO%207%2FECA%2018%20%20Modelo%20de%20Manejo%20Empresarial%20%20%2Epdf&amp;viewid=d9adfecd%2D2f13%2D4271%2Dbd77%2D0a8ea1fd12c2&amp;parent=%2FADR%2FVIP%2FDAAP%2FDocumentosProyectos%2F2022%2F806%2F2%2E%20EJECUCI%C3%93N%2F2%2E3%20FASE%20IMPLEMENTACI%C3%93N%2F2%2E3%2E2%20Pago%20%28s%29%20a%20Proveedores%2FPAGOS%2FECAS%2FPAGO%207</t>
  </si>
  <si>
    <t>https://adrgov.sharepoint.com/ADR/VIP/DAAP/DocumentosProyectos/Forms/AllItems.aspx?CT=1745680135039&amp;OR=OWA%2DNT%2DMail&amp;CID=59e145bb%2Df731%2D863a%2D4b87%2D77e3b90e5bba&amp;e=5%3Aac54179372924de4989e5a5ca5edef45&amp;sharingv2=true&amp;fromShare=true&amp;at=9&amp;clickParams=eyJYLUFwcE5hbWUiOiJNaWNyb3NvZnQgT3V0bG9vayBXZWIgQXBwIiwiWC1BcHBWZXJzaW9uIjoiMjAyNTA0MTgwMDkuMDgiLCJPUyI6IldpbmRvd3MgMTAifQ%3D%3D&amp;cidOR=Client&amp;FolderCTID=0x012000B32519BE4022244980156DE1C93E7448&amp;id=%2FADR%2FVIP%2FDAAP%2FDocumentosProyectos%2F2022%2F806%2F2%2E%20EJECUCI%C3%93N%2F2%2E3%20FASE%20IMPLEMENTACI%C3%93N%2F2%2E3%2E1%20Entregas%20de%20insumos%2C%20materiales%20y%20otros%2FEntregas%20Cercamiento%20de%20Apiarios%2Epdf&amp;viewid=d9adfecd%2D2f13%2D4271%2Dbd77%2D0a8ea1fd12c2&amp;parent=%2FADR%2FVIP%2FDAAP%2FDocumentosProyectos%2F2022%2F806%2F2%2E%20EJECUCI%C3%93N%2F2%2E3%20FASE%20IMPLEMENTACI%C3%93N%2F2%2E3%2E1%20Entregas%20de%20insumos%2C%20materiales%20y%20otros</t>
  </si>
  <si>
    <t>https://adrgov.sharepoint.com/ADR/VIP/DAAP/DocumentosProyectos/Forms/AllItems.aspx?CT=1745680135039&amp;OR=OWA%2DNT%2DMail&amp;CID=59e145bb%2Df731%2D863a%2D4b87%2D77e3b90e5bba&amp;e=5%3Aac54179372924de4989e5a5ca5edef45&amp;sharingv2=true&amp;fromShare=true&amp;at=9&amp;clickParams=eyJYLUFwcE5hbWUiOiJNaWNyb3NvZnQgT3V0bG9vayBXZWIgQXBwIiwiWC1BcHBWZXJzaW9uIjoiMjAyNTA0MTgwMDkuMDgiLCJPUyI6IldpbmRvd3MgMTAifQ%3D%3D&amp;cidOR=Client&amp;FolderCTID=0x012000B32519BE4022244980156DE1C93E7448&amp;id=%2FADR%2FVIP%2FDAAP%2FDocumentosProyectos%2F2022%2F806%2F2%2E%20EJECUCI%C3%93N%2F2%2E3%20FASE%20IMPLEMENTACI%C3%93N%2F2%2E3%2E1%20Entregas%20de%20insumos%2C%20materiales%20y%20otros%2FEntrega%20materiales%20beneficiarios%2Epdf&amp;viewid=d9adfecd%2D2f13%2D4271%2Dbd77%2D0a8ea1fd12c2&amp;parent=%2FADR%2FVIP%2FDAAP%2FDocumentosProyectos%2F2022%2F806%2F2%2E%20EJECUCI%C3%93N%2F2%2E3%20FASE%20IMPLEMENTACI%C3%93N%2F2%2E3%2E1%20Entregas%20de%20insumos%2C%20materiales%20y%20otros</t>
  </si>
  <si>
    <t>https://adrgov.sharepoint.com/ADR/VIP/DAAP/DocumentosProyectos/Forms/AllItems.aspx?CT=1745680135039&amp;OR=OWA%2DNT%2DMail&amp;CID=59e145bb%2Df731%2D863a%2D4b87%2D77e3b90e5bba&amp;e=5%3Aac54179372924de4989e5a5ca5edef45&amp;sharingv2=true&amp;fromShare=true&amp;at=9&amp;clickParams=eyJYLUFwcE5hbWUiOiJNaWNyb3NvZnQgT3V0bG9vayBXZWIgQXBwIiwiWC1BcHBWZXJzaW9uIjoiMjAyNTA0MTgwMDkuMDgiLCJPUyI6IldpbmRvd3MgMTAifQ%3D%3D&amp;cidOR=Client&amp;FolderCTID=0x012000B32519BE4022244980156DE1C93E7448&amp;id=%2FADR%2FVIP%2FDAAP%2FDocumentosProyectos%2F2022%2F806%2F2%2E%20EJECUCI%C3%93N%2F2%2E3%20FASE%20IMPLEMENTACI%C3%93N%2F2%2E3%2E1%20Entregas%20de%20insumos%2C%20materiales%20y%20otros%2FEntregas%20Pedro%20Lopez%2Epdf&amp;viewid=d9adfecd%2D2f13%2D4271%2Dbd77%2D0a8ea1fd12c2&amp;parent=%2FADR%2FVIP%2FDAAP%2FDocumentosProyectos%2F2022%2F806%2F2%2E%20EJECUCI%C3%93N%2F2%2E3%20FASE%20IMPLEMENTACI%C3%93N%2F2%2E3%2E1%20Entregas%20de%20insumos%2C%20materiales%20y%20otros</t>
  </si>
  <si>
    <t>27/07/2023
22/03/2024
10/10/2025</t>
  </si>
  <si>
    <t>26/07/2023
20/03/2024
08/10/2025</t>
  </si>
  <si>
    <t xml:space="preserve">14/12/2023
24/05/2024
24/08/2025
24/09/2025/
24/10/2025
24/11/2025
18/12/2025
</t>
  </si>
  <si>
    <t>Astrid pulido</t>
  </si>
  <si>
    <t>https://adrgov.sharepoint.com/ADR/VIP/DAAP/DocumentosProyectos/Forms/AllItems.aspx?viewid=d9adfecd%2D2f13%2D4271%2Dbd77%2D0a8ea1fd12c2&amp;sharingv2=true&amp;fromShare=true&amp;at=9&amp;CT=1774489715438&amp;OR=OWA%2DNT%2DMail&amp;CID=01e70419%2D2818%2Dca5d%2D672e%2Da48489b2688b&amp;clickParams=eyJYLUFwcE5hbWUiOiJNaWNyb3NvZnQgT3V0bG9vayBXZWIgQXBwIiwiWC1BcHBWZXJzaW9uIjoiMjAyNjAzMTMwMDMuMDkiLCJPUyI6IldpbmRvd3MgMTAifQ%3D%3D&amp;cidOR=Client&amp;FolderCTID=0x012000B32519BE4022244980156DE1C93E7448&amp;pageCorrelationId=12a003a2%2Db09e%2Dc000%2D51b8%2Deb2ceab7c5d2&amp;timeStamp=1774492852952&amp;id=%2FADR%2FVIP%2FDAAP%2FDocumentosProyectos%2F2022%2F806%2F2%2E%20EJECUCI%C3%93N%2F2%2E4%20FASE%20DE%20CIERRE%2F2%2E4%2E3%20Liquidaci%C3%B3n%20encargo%20fiduciario%2FACTA%20DE%20LIQUIDACION%2Epdf&amp;parent=%2FADR%2FVIP%2FDAAP%2FDocumentosProyectos%2F2022%2F806%2F2%2E%20EJECUCI%C3%93N%2F2%2E4%20FASE%20DE%20CIERRE%2F2%2E4%2E3%20Liquidaci%C3%B3n%20encargo%20fiduciario</t>
  </si>
  <si>
    <t>https://adrgov.sharepoint.com/ADR/VIP/DAAP/DocumentosProyectos/Forms/AllItems.aspx?viewid=d9adfecd%2D2f13%2D4271%2Dbd77%2D0a8ea1fd12c2&amp;sharingv2=true&amp;fromShare=true&amp;at=9&amp;CT=1774489715438&amp;OR=OWA%2DNT%2DMail&amp;CID=01e70419%2D2818%2Dca5d%2D672e%2Da48489b2688b&amp;clickParams=eyJYLUFwcE5hbWUiOiJNaWNyb3NvZnQgT3V0bG9vayBXZWIgQXBwIiwiWC1BcHBWZXJzaW9uIjoiMjAyNjAzMTMwMDMuMDkiLCJPUyI6IldpbmRvd3MgMTAifQ%3D%3D&amp;cidOR=Client&amp;FolderCTID=0x012000B32519BE4022244980156DE1C93E7448&amp;pageCorrelationId=12a003a2%2Db09e%2Dc000%2D51b8%2Deb2ceab7c5d2&amp;timeStamp=1774492852952&amp;id=%2FADR%2FVIP%2FDAAP%2FDocumentosProyectos%2F2022%2F806%2F2%2E%20EJECUCI%C3%93N%2F2%2E4%20FASE%20DE%20CIERRE%2F2%2E4%2E3%20Liquidaci%C3%B3n%20encargo%20fiduciario%2FCIERRE%20PROYECTO%20PIDAR%20311246%20E%2EF%2E%20ADR%20%2D%20ASOCIACI%C3%93N%20DE%20APICULTORES%20DE%20CALDAS%20%2D%20RESOLUCI%C3%93N%20806%20DE%202022%2Epdf&amp;parent=%2FADR%2FVIP%2FDAAP%2FDocumentosProyectos%2F2022%2F806%2F2%2E%20EJECUCI%C3%93N%2F2%2E4%20FASE%20DE%20CIERRE%2F2%2E4%2E3%20Liquidaci%C3%B3n%20encargo%20fiduciario</t>
  </si>
  <si>
    <t xml:space="preserve">Desde 16/04/2023 Hasta 31/07/2023: Carlos Arturo Ramírez Fonseca - Director UTT 7
Desde 16/04/2023 Hasta 14/08/2023: Carlos Arturo Ramírez Fonseca - Director UTT 7
Desde 16/04/2023 Hasta 20/10/2023: Carlos Arturo Ramírez Fonseca - Director UTT 7
Desde 16/04/2023 Hasta Hasta 16/02/2025: Carlos Arturo Ramírez Fonseca - Director UTT 7
Desde 17/02/2025 hasta  31/03/2025 DIEGO ARMANDO SOLANO  
Desde 01/04/2025 hasta el 23/06/2025 Carlos Ramirez
Desde 24/06/2025 hasta 09/07/2025  Diego Armando Solano.
Desde el 10/07/2025 hasta lel 21/09/2025 Carlos Arturo Ramírez Fonseca - Director UTT 7
Desde 22/09/2025 hasta 12 de noviembre de 2025  Eliana Zambrano Directora UTT 7 (E) 
Desde el 13/11/2025 a 31/12/2025 Diego Solano   Desde 28 enero a la fecha: mauricio manrique          </t>
  </si>
  <si>
    <t>Carlos Neira
Gustavo Castro</t>
  </si>
  <si>
    <t xml:space="preserve">26/02/2024: Se actualiza el POA, hasta el momento no han sucedido actividades en el proyecto.
26/03/2024: proyecto con avance técnico del 65% y financiero del 67% , ha sufrido retraso en meses debido a emisión del concepto técnico para cambio de predios solicitado por la organización. El proyecto tuvo modificaciones en cuanto a ajustes al POI relacionados en los componentes de insumos al pasa de 5000 plántulas a 3480 ajustando el valor. Componentes faltante: que el proveedor de equipos e insumos de apiarios finalice de realizar las entregas, que se cumpla el tiempo de contrato de los profesionales el cual es de 12 meses va en 4 meses
26/04/2024: Se actualiza POA, el proveedor se encuentra finalizando entregas, el POA se actualizara cuando se evidencie las actas en el aplicativo, la extracción se realizara predio a predio de cada beneficiario con kit correspondiente.
24/05/2024: Se actualiza POA, Se realizo CGTL 14 de mayo se aprueba pago a profesional zootecnista, pendiente informa de contador y socioempresarial, pendiente capacitacion para fortalecimiento asociativo y de comercialización
29/06/2024: Se actuliza POA, no se ha programado CTGL para aprobar pagos de contadora como de sociempresarial. pendiente realizar reunión entre la organización y el sociempresarial, programar visita de campo por parte de la UTT para verificar labores de contrapartida
26/07/2024: 16 de julio se recibieron los informes para aprobacion de pago de profesionales, los cuales estan en revision por parte de la UTT. Aun no se resuelve el uso de rendimientos financieros ni tampoco se tiene claridad de cuál es el monto de estos.                                                                                                                                                                                                                                                                                          26/08/2024: Para el día 22 de agosto la contadora de la organización había realizado la proyección del valor de uso de rendimientos financieros, sinembargo hasta la fecha aún no ha sido enviado la solicitud del uso de los mismos, al mismo tiempo la organización no ha enviado propuesta de ajuste al POI para evaluar contrapartida de mano de obra para encerramiento de apiarios. Se realizó CTGL en el cual se aprobó pago a profesionales.                                          26/09/2026:Se actualiza POI.  El lunes 9 de septiembre se realizó CTGL, mediante el nuevo procedimiento de ejecución directa versión 6, se aprobó el ajuste al POI, se ajustaron los valores de todas las actividades de acuerdo al valor contratado, La asociación envió el domingo 15 de septiembre un avance del informe de contrapartida; en CTGL realizado el 16 de septiembre; se les dió plazo de entregarlo completo para el día 2 de octúbre.                                                                                                                                                          25/10/2024: Se actualiza POA. Se extendió plazo a la organización hasta el jueves 24 de octúbre para envío de informe de contrapartida, en comunicación con Representante Legal, se informó que faltan dos beneficiarios por terminar labores de esta.  Se reprogramó visita de verificación de contraprtida para los días 28 y 29 de octúbre. Se se aprobó pago núero 2 correspondiente al mes de  septiembre a profesionales de ECAS (zootecnista). La contadora no envió documentación completa de pago, y socioempresarial no ejecutó el total de las actividades programadas, por tal motivo, no se aprobaron. Están pedientes aún, pagos a profesionales  correspondientes al mes de agosto, dado que,  la fiducuia rechazó informes de los mismos. VGC remitió TDR con visto bueno, se programó  CTGL para aprobación el día jueves 24 de octúbre.       
27/11/2024: Se actualiza POA. Se realizó CTGl el 13 de noviembre donde se realizó revisión de la única oferentes encontrandose que no cumple con requisitos, por tanto se deben ajustar los TDR en versión 8 y se publicaran y continuará el procedimiento. El día 19 se aprobaron en CTGL términos de referencia de uso de rendimientos financieros y se enviaron a publicación.
16/12/2024 Se declaró desierto TDR para uso de rendimientos financieros adquisición de insumos apícolas
29/01/2025: Se realizaron todas las entregas , los profesionales finalizaron contratos , El TDR para el uso de rendimientos financieros fue aprobado pero fue declarado desierto, se debe ajustar en version 8 y volver apublicar con ajustes.
25/02/2025 Durante el mes de febrero no se adelantó CTGL para llevar a cabo las actividades pendientes para adjudicar contrato para uso de rendimientos financieros.
28/03/2025: Se encuentran publicados -con fecha de cierre del 18 de marzo de 2025- TDR para proveer insumos apícolas con rendimientos financieros. 
25/04/2025:  Dentro del proyecto ya se realizaron entregas y ya se adjudico contrato para proveer insumos apicolas con rendimientos financieros, se realizará CTGL para actualizar documentos relacionados con  dos pagos pendientes del contador y tres del economista, ya que los documentos correspondientes tienen vigencia del año 2024 y deben ser actualizados a la vigencia actual. Adicionalmente, se abordará el tema de la prórroga del contrato de insumos, dado que la máquina envasadora de miel fue adquirida el 04/04/2025 en el exterior y su llegada se estima en aproximadamente dos meses.
19/05/2025: La prórroga del contrato ya fue concedida. El pago de los profesionales fue aprobado en el CTGL y se encuentra a la espera de la firma por parte del Director de la UTT 7.
26/05/2025:con respecto a la contrapartida para el Item de Extracción y envasado, aun no se a reportado en el informe, para lo cual se le solicito esta información a la asociación por correo electrónico y esta a la espera de respuesta. ademas ya se cuenta con la actualizacion del SARLAF,. Pendiente que se informe por parte d ela organización la llegada de la maquinaria para programar las entregas de insumos y maquinaria para avanzar con las actividades de cierre del proyecto
25/06/2025: Ya se recibió el certificado de contrapartida por parte de la asociación. Se encuentra pendiente el pago a los profesionales, al socio empresarial y al contador. El SARLAFT ya fue actualizado. Aún no se tiene una fecha prevista para la entrega de los insumos, y el contrato se encuentra próximo a vencerse.
23/07/2025:Ya se realizó la entrega de los insumos adquiridos con los rendimientos financieros, el día 02 de julio de 2025.Se solicitó el cierre del encargo fiduciario, teniendo en cuenta que este debe finalizar, ya que solo queda un millón de pesos disponible, destinado a cubrir el costo del encargo fiduciario correspondiente al mes de julio.
22/08/2025: Actualmente Ya se solicitó el cierre del encargo fiduciario,  se espera de la confirmación por parte de la fiducia; se programará evento de socialización de cierre del proyecto y de mas actividades correspondientes al cierre.
23/09/2025: Actualmente Ya se solicitó el cierre del encargo fiduciario,  se espera de la confirmación por parte de la fiducia; se programará evento de socialización de cierre del proyecto y de mas actividades correspondientes al cierre.
22/10/2025: Actualmente el proyecto se encuentra pendiente que la organizaci´pn remita la propuesta para el uso de remanentes, y de esta manwra se solicite la liquidación de encargo fidciario y se avance con las actividades de cierre.
24/11/2025: Ya se consignó a la asociación lo correspondiente a los remanentes por un valor de $2.655.000. Se encuentra pendiente la realización del CTGL para la aprobación del uso de dichos remanentes.
18/12/2025:La organización ya remitió el oficio y las cotizaciones correspondientes al gasto del remanente. Se encuentra pendiente la realización del CTGL, en el cual se aprobará el uso de dichos recursos, el cual se tiene previsto llevar a cabo el día 19 de diciembre de 2025.                                                                                                                                                                                                                                                           13/03/2026: segun el apoyo a la  supervision ya se realizo el CGTL, queda pendiente el cierre, ya se envio el informe final, esta a espera del visto  bueno vip para citar CTGL de cierre..                                                              25/04/2026: Pendiente revision y verificacion actividades, citar cgtl.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</si>
</sst>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s>
  <fonts count="35"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b/>
      <sz val="20"/>
      <name val="Arial"/>
      <family val="2"/>
    </font>
    <font>
      <b/>
      <sz val="20"/>
      <color rgb="FF000000"/>
      <name val="Arial"/>
      <family val="2"/>
    </font>
    <font>
      <b/>
      <sz val="16"/>
      <name val="Arial"/>
      <family val="2"/>
    </font>
    <font>
      <sz val="12"/>
      <color theme="1"/>
      <name val="Arial"/>
      <family val="2"/>
    </font>
    <font>
      <sz val="12"/>
      <color theme="2" tint="-0.749992370372631"/>
      <name val="Arial"/>
      <family val="2"/>
    </font>
    <font>
      <sz val="12"/>
      <color theme="2" tint="-0.89999084444715716"/>
      <name val="Arial"/>
      <family val="2"/>
    </font>
    <font>
      <b/>
      <sz val="12"/>
      <color theme="2" tint="-0.89999084444715716"/>
      <name val="Arial"/>
      <family val="2"/>
    </font>
    <font>
      <b/>
      <sz val="12"/>
      <color rgb="FF006100"/>
      <name val="Arial"/>
      <family val="2"/>
    </font>
    <font>
      <sz val="12"/>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1" tint="0.499984740745262"/>
      <name val="Arial"/>
      <family val="2"/>
    </font>
    <font>
      <sz val="12"/>
      <color theme="1" tint="0.499984740745262"/>
      <name val="Arial"/>
      <family val="2"/>
    </font>
    <font>
      <b/>
      <sz val="20"/>
      <color theme="0"/>
      <name val="Arial"/>
      <family val="2"/>
    </font>
    <font>
      <b/>
      <sz val="12"/>
      <color theme="1" tint="0.34998626667073579"/>
      <name val="Arial"/>
      <family val="2"/>
    </font>
    <font>
      <b/>
      <sz val="11"/>
      <color theme="1" tint="0.34998626667073579"/>
      <name val="Arial"/>
      <family val="2"/>
    </font>
    <font>
      <b/>
      <sz val="20"/>
      <color theme="1" tint="0.34998626667073579"/>
      <name val="Arial"/>
      <family val="2"/>
    </font>
    <font>
      <sz val="14"/>
      <name val="Arial"/>
      <family val="2"/>
    </font>
    <font>
      <b/>
      <sz val="14"/>
      <name val="Arial"/>
      <family val="2"/>
    </font>
    <font>
      <sz val="20"/>
      <name val="Arial"/>
      <family val="2"/>
    </font>
    <font>
      <u/>
      <sz val="11"/>
      <color theme="10"/>
      <name val="Calibri"/>
      <family val="2"/>
      <scheme val="minor"/>
    </font>
  </fonts>
  <fills count="22">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1" tint="0.499984740745262"/>
        <bgColor rgb="FF000000"/>
      </patternFill>
    </fill>
    <fill>
      <patternFill patternType="solid">
        <fgColor rgb="FFEFF4E4"/>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FF0000"/>
        <bgColor indexed="64"/>
      </patternFill>
    </fill>
    <fill>
      <patternFill patternType="solid">
        <fgColor rgb="FFFFFF00"/>
        <bgColor rgb="FFFFFFFF"/>
      </patternFill>
    </fill>
    <fill>
      <patternFill patternType="solid">
        <fgColor rgb="FFFFFF00"/>
        <bgColor indexed="64"/>
      </patternFill>
    </fill>
    <fill>
      <patternFill patternType="solid">
        <fgColor rgb="FFFF0000"/>
        <bgColor rgb="FFFFFFFF"/>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auto="1"/>
      </left>
      <right style="thin">
        <color auto="1"/>
      </right>
      <top style="thin">
        <color rgb="FF000000"/>
      </top>
      <bottom/>
      <diagonal/>
    </border>
    <border>
      <left/>
      <right style="thin">
        <color auto="1"/>
      </right>
      <top/>
      <bottom/>
      <diagonal/>
    </border>
    <border>
      <left/>
      <right style="thin">
        <color auto="1"/>
      </right>
      <top/>
      <bottom style="thin">
        <color indexed="64"/>
      </bottom>
      <diagonal/>
    </border>
    <border>
      <left style="thin">
        <color rgb="FF000000"/>
      </left>
      <right style="thin">
        <color auto="1"/>
      </right>
      <top style="thin">
        <color rgb="FF000000"/>
      </top>
      <bottom/>
      <diagonal/>
    </border>
    <border>
      <left style="thin">
        <color rgb="FF000000"/>
      </left>
      <right style="thin">
        <color auto="1"/>
      </right>
      <top/>
      <bottom style="thin">
        <color indexed="64"/>
      </bottom>
      <diagonal/>
    </border>
    <border>
      <left style="thin">
        <color rgb="FF000000"/>
      </left>
      <right style="thin">
        <color rgb="FF000000"/>
      </right>
      <top/>
      <bottom style="thin">
        <color indexed="64"/>
      </bottom>
      <diagonal/>
    </border>
    <border>
      <left style="thin">
        <color auto="1"/>
      </left>
      <right style="thin">
        <color rgb="FF000000"/>
      </right>
      <top style="thin">
        <color rgb="FF000000"/>
      </top>
      <bottom/>
      <diagonal/>
    </border>
    <border>
      <left style="thin">
        <color auto="1"/>
      </left>
      <right style="thin">
        <color rgb="FF000000"/>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style="thin">
        <color rgb="FF000000"/>
      </bottom>
      <diagonal/>
    </border>
    <border>
      <left style="thin">
        <color auto="1"/>
      </left>
      <right style="thin">
        <color rgb="FF000000"/>
      </right>
      <top style="thin">
        <color indexed="64"/>
      </top>
      <bottom/>
      <diagonal/>
    </border>
    <border>
      <left style="thin">
        <color auto="1"/>
      </left>
      <right style="thin">
        <color rgb="FF000000"/>
      </right>
      <top/>
      <bottom style="thin">
        <color rgb="FF000000"/>
      </bottom>
      <diagonal/>
    </border>
    <border>
      <left style="thin">
        <color auto="1"/>
      </left>
      <right style="thin">
        <color auto="1"/>
      </right>
      <top/>
      <bottom style="thin">
        <color rgb="FF000000"/>
      </bottom>
      <diagonal/>
    </border>
  </borders>
  <cellStyleXfs count="10">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34" fillId="0" borderId="0" applyNumberFormat="0" applyFill="0" applyBorder="0" applyAlignment="0" applyProtection="0"/>
  </cellStyleXfs>
  <cellXfs count="240">
    <xf numFmtId="0" fontId="0" fillId="0" borderId="0" xfId="0"/>
    <xf numFmtId="0" fontId="5" fillId="11" borderId="0" xfId="0" applyFont="1" applyFill="1" applyAlignment="1">
      <alignment horizontal="center" vertical="center" readingOrder="1"/>
    </xf>
    <xf numFmtId="0" fontId="5" fillId="7" borderId="0" xfId="0" applyFont="1" applyFill="1" applyAlignment="1">
      <alignment horizontal="center" vertical="center" readingOrder="1"/>
    </xf>
    <xf numFmtId="0" fontId="6" fillId="11" borderId="0" xfId="6" applyFont="1" applyFill="1" applyAlignment="1">
      <alignment horizontal="center" vertical="center" readingOrder="1"/>
    </xf>
    <xf numFmtId="0" fontId="7" fillId="4" borderId="7" xfId="6" applyFont="1" applyFill="1" applyBorder="1" applyAlignment="1">
      <alignment vertical="top" wrapText="1" readingOrder="1"/>
    </xf>
    <xf numFmtId="0" fontId="7" fillId="4" borderId="0" xfId="6" applyFont="1" applyFill="1" applyAlignment="1">
      <alignment vertical="top" wrapText="1" readingOrder="1"/>
    </xf>
    <xf numFmtId="0" fontId="7" fillId="11" borderId="0" xfId="6" applyFont="1" applyFill="1" applyAlignment="1">
      <alignment horizontal="center" vertical="center" readingOrder="1"/>
    </xf>
    <xf numFmtId="0" fontId="8" fillId="11" borderId="0" xfId="6" applyFont="1" applyFill="1" applyAlignment="1">
      <alignment horizontal="center" vertical="center" wrapText="1" readingOrder="1"/>
    </xf>
    <xf numFmtId="0" fontId="6" fillId="11" borderId="0" xfId="0" applyFont="1" applyFill="1" applyAlignment="1">
      <alignment horizontal="center" vertical="center" readingOrder="1"/>
    </xf>
    <xf numFmtId="0" fontId="9" fillId="7" borderId="0" xfId="0" applyFont="1" applyFill="1" applyAlignment="1">
      <alignment horizontal="center" vertical="center" readingOrder="1"/>
    </xf>
    <xf numFmtId="0" fontId="9" fillId="11" borderId="0" xfId="0" applyFont="1" applyFill="1" applyAlignment="1">
      <alignment horizontal="center" vertical="center" wrapText="1" readingOrder="1"/>
    </xf>
    <xf numFmtId="168" fontId="11" fillId="14" borderId="0" xfId="7" applyNumberFormat="1" applyFont="1" applyFill="1" applyBorder="1" applyAlignment="1" applyProtection="1">
      <alignment horizontal="center" vertical="center" wrapText="1" readingOrder="1"/>
    </xf>
    <xf numFmtId="168" fontId="11" fillId="11" borderId="0" xfId="7" applyNumberFormat="1" applyFont="1" applyFill="1" applyBorder="1" applyAlignment="1" applyProtection="1">
      <alignment horizontal="center" vertical="center" wrapText="1" readingOrder="1"/>
    </xf>
    <xf numFmtId="0" fontId="16" fillId="11" borderId="0" xfId="0" applyFont="1" applyFill="1" applyAlignment="1">
      <alignment horizontal="center" vertical="center" wrapText="1" readingOrder="1"/>
    </xf>
    <xf numFmtId="0" fontId="16" fillId="11" borderId="0" xfId="0" applyFont="1" applyFill="1" applyAlignment="1">
      <alignment horizontal="center" vertical="center" readingOrder="1"/>
    </xf>
    <xf numFmtId="0" fontId="14" fillId="7" borderId="0" xfId="0" applyFont="1" applyFill="1" applyAlignment="1">
      <alignment horizontal="center" vertical="center" readingOrder="1"/>
    </xf>
    <xf numFmtId="166" fontId="20"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readingOrder="1"/>
    </xf>
    <xf numFmtId="3" fontId="21" fillId="8" borderId="1" xfId="0" applyNumberFormat="1" applyFont="1" applyFill="1" applyBorder="1" applyAlignment="1">
      <alignment horizontal="center" vertical="center" readingOrder="1"/>
    </xf>
    <xf numFmtId="166" fontId="20" fillId="4" borderId="1" xfId="1" applyNumberFormat="1" applyFont="1" applyFill="1" applyBorder="1" applyAlignment="1">
      <alignment horizontal="center" vertical="center" wrapText="1" readingOrder="1"/>
    </xf>
    <xf numFmtId="166" fontId="19"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readingOrder="1"/>
    </xf>
    <xf numFmtId="166" fontId="20" fillId="4" borderId="2" xfId="1" applyNumberFormat="1" applyFont="1" applyFill="1" applyBorder="1" applyAlignment="1">
      <alignment horizontal="center" vertical="center" wrapText="1" readingOrder="1"/>
    </xf>
    <xf numFmtId="166" fontId="19" fillId="4" borderId="2" xfId="1" applyNumberFormat="1" applyFont="1" applyFill="1" applyBorder="1" applyAlignment="1">
      <alignment horizontal="center" vertical="center" wrapText="1" readingOrder="1"/>
    </xf>
    <xf numFmtId="166" fontId="23" fillId="4" borderId="2" xfId="1" applyNumberFormat="1" applyFont="1" applyFill="1" applyBorder="1" applyAlignment="1">
      <alignment horizontal="center" vertical="center" readingOrder="1"/>
    </xf>
    <xf numFmtId="3" fontId="21" fillId="8" borderId="2" xfId="0" applyNumberFormat="1" applyFont="1" applyFill="1" applyBorder="1" applyAlignment="1">
      <alignment horizontal="center" vertical="center" readingOrder="1"/>
    </xf>
    <xf numFmtId="166" fontId="19" fillId="11" borderId="0" xfId="1" applyNumberFormat="1" applyFont="1" applyFill="1" applyBorder="1" applyAlignment="1">
      <alignment horizontal="center" vertical="center" wrapText="1" readingOrder="1"/>
    </xf>
    <xf numFmtId="0" fontId="25" fillId="8" borderId="1" xfId="0" applyFont="1" applyFill="1" applyBorder="1" applyAlignment="1">
      <alignment horizontal="center" vertical="center" readingOrder="1"/>
    </xf>
    <xf numFmtId="0" fontId="26" fillId="4" borderId="1" xfId="0" applyFont="1" applyFill="1" applyBorder="1" applyAlignment="1">
      <alignment horizontal="center" vertical="center" wrapText="1" readingOrder="1"/>
    </xf>
    <xf numFmtId="0" fontId="8" fillId="8" borderId="0" xfId="0" applyFont="1" applyFill="1" applyAlignment="1">
      <alignment horizontal="center" vertical="center" wrapText="1" readingOrder="1"/>
    </xf>
    <xf numFmtId="14" fontId="8" fillId="8" borderId="0" xfId="0" applyNumberFormat="1" applyFont="1" applyFill="1" applyAlignment="1">
      <alignment horizontal="center" vertical="center" wrapText="1" readingOrder="1"/>
    </xf>
    <xf numFmtId="0" fontId="19" fillId="0" borderId="2" xfId="0" applyFont="1" applyBorder="1" applyAlignment="1">
      <alignment vertical="center" wrapText="1" readingOrder="1"/>
    </xf>
    <xf numFmtId="0" fontId="19" fillId="0" borderId="5" xfId="0" applyFont="1" applyBorder="1" applyAlignment="1">
      <alignment vertical="center" wrapText="1" readingOrder="1"/>
    </xf>
    <xf numFmtId="170" fontId="8" fillId="8" borderId="0" xfId="8" applyNumberFormat="1" applyFont="1" applyFill="1" applyAlignment="1">
      <alignment horizontal="center" vertical="center" wrapText="1" readingOrder="1"/>
    </xf>
    <xf numFmtId="0" fontId="8" fillId="16" borderId="0" xfId="0" applyFont="1" applyFill="1" applyAlignment="1">
      <alignment horizontal="left" vertical="center" wrapText="1" readingOrder="1"/>
    </xf>
    <xf numFmtId="0" fontId="8" fillId="16" borderId="0" xfId="0" applyFont="1" applyFill="1" applyAlignment="1">
      <alignment horizontal="center" vertical="center" wrapText="1" readingOrder="1"/>
    </xf>
    <xf numFmtId="14" fontId="8" fillId="16" borderId="0" xfId="0" applyNumberFormat="1" applyFont="1" applyFill="1" applyAlignment="1">
      <alignment horizontal="center" vertical="center" wrapText="1" readingOrder="1"/>
    </xf>
    <xf numFmtId="170" fontId="8" fillId="16" borderId="0" xfId="8" applyNumberFormat="1" applyFont="1" applyFill="1" applyAlignment="1">
      <alignment horizontal="center" vertical="center" wrapText="1" readingOrder="1"/>
    </xf>
    <xf numFmtId="0" fontId="8" fillId="8" borderId="4" xfId="0" applyFont="1" applyFill="1" applyBorder="1" applyAlignment="1">
      <alignment horizontal="center" vertical="center" wrapText="1" readingOrder="1"/>
    </xf>
    <xf numFmtId="14" fontId="8" fillId="8" borderId="4" xfId="0" applyNumberFormat="1"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7" fillId="4" borderId="0" xfId="6" applyFont="1" applyFill="1" applyAlignment="1">
      <alignment horizontal="center" vertical="top" wrapText="1" readingOrder="1"/>
    </xf>
    <xf numFmtId="0" fontId="14" fillId="11" borderId="0" xfId="0" applyFont="1" applyFill="1" applyAlignment="1">
      <alignment horizontal="center" vertical="center" wrapText="1" readingOrder="1"/>
    </xf>
    <xf numFmtId="0" fontId="19" fillId="11" borderId="0" xfId="0" applyFont="1" applyFill="1" applyAlignment="1">
      <alignment horizontal="center" vertical="center" readingOrder="1"/>
    </xf>
    <xf numFmtId="0" fontId="14" fillId="11" borderId="0" xfId="0" applyFont="1" applyFill="1" applyAlignment="1">
      <alignment horizontal="center" vertical="center" readingOrder="1"/>
    </xf>
    <xf numFmtId="0" fontId="9" fillId="11" borderId="0" xfId="0" applyFont="1" applyFill="1" applyAlignment="1">
      <alignment horizontal="center" vertical="center" readingOrder="1"/>
    </xf>
    <xf numFmtId="170" fontId="8" fillId="8" borderId="4" xfId="8" applyNumberFormat="1" applyFont="1" applyFill="1" applyBorder="1" applyAlignment="1">
      <alignment horizontal="center" vertical="center" wrapText="1" readingOrder="1"/>
    </xf>
    <xf numFmtId="0" fontId="8" fillId="8" borderId="8" xfId="0" applyFont="1" applyFill="1" applyBorder="1" applyAlignment="1">
      <alignment horizontal="left" vertical="center" wrapText="1" readingOrder="1"/>
    </xf>
    <xf numFmtId="0" fontId="19" fillId="0" borderId="3" xfId="0" applyFont="1" applyBorder="1" applyAlignment="1">
      <alignment vertical="center" wrapText="1" readingOrder="1"/>
    </xf>
    <xf numFmtId="0" fontId="14" fillId="11" borderId="0" xfId="0" applyFont="1" applyFill="1" applyAlignment="1">
      <alignment vertical="center" wrapText="1" readingOrder="1"/>
    </xf>
    <xf numFmtId="0" fontId="28" fillId="8" borderId="1" xfId="2" applyFont="1" applyFill="1" applyBorder="1" applyAlignment="1">
      <alignment horizontal="center" vertical="center" wrapText="1" readingOrder="1"/>
    </xf>
    <xf numFmtId="0" fontId="29" fillId="8" borderId="1" xfId="2" applyFont="1" applyFill="1" applyBorder="1" applyAlignment="1">
      <alignment horizontal="center" vertical="center" wrapText="1" readingOrder="1"/>
    </xf>
    <xf numFmtId="166" fontId="5" fillId="7" borderId="0" xfId="1" applyNumberFormat="1" applyFont="1" applyFill="1" applyAlignment="1">
      <alignment horizontal="center" vertical="center" readingOrder="1"/>
    </xf>
    <xf numFmtId="166" fontId="7" fillId="11" borderId="0" xfId="1" applyNumberFormat="1" applyFont="1" applyFill="1" applyAlignment="1">
      <alignment horizontal="center" vertical="center" readingOrder="1"/>
    </xf>
    <xf numFmtId="166" fontId="11" fillId="11" borderId="0" xfId="1" applyNumberFormat="1" applyFont="1" applyFill="1" applyBorder="1" applyAlignment="1" applyProtection="1">
      <alignment horizontal="center" vertical="center" wrapText="1" readingOrder="1"/>
    </xf>
    <xf numFmtId="166" fontId="8" fillId="8" borderId="0" xfId="1" applyNumberFormat="1" applyFont="1" applyFill="1" applyAlignment="1">
      <alignment horizontal="center" vertical="center" wrapText="1" readingOrder="1"/>
    </xf>
    <xf numFmtId="166" fontId="8" fillId="8" borderId="4" xfId="1" applyNumberFormat="1" applyFont="1" applyFill="1" applyBorder="1" applyAlignment="1">
      <alignment horizontal="center" vertical="center" wrapText="1" readingOrder="1"/>
    </xf>
    <xf numFmtId="166" fontId="8" fillId="16" borderId="0" xfId="1" applyNumberFormat="1" applyFont="1" applyFill="1" applyAlignment="1">
      <alignment horizontal="center" vertical="center" wrapText="1" readingOrder="1"/>
    </xf>
    <xf numFmtId="166" fontId="14" fillId="7" borderId="0" xfId="1" applyNumberFormat="1" applyFont="1" applyFill="1" applyAlignment="1">
      <alignment horizontal="center" vertical="center" readingOrder="1"/>
    </xf>
    <xf numFmtId="166" fontId="24" fillId="11" borderId="0" xfId="1" applyNumberFormat="1" applyFont="1" applyFill="1" applyAlignment="1">
      <alignment horizontal="center" vertical="center" wrapText="1" readingOrder="1"/>
    </xf>
    <xf numFmtId="166" fontId="9" fillId="7" borderId="0" xfId="1" applyNumberFormat="1" applyFont="1" applyFill="1" applyAlignment="1">
      <alignment horizontal="center" vertical="center" readingOrder="1"/>
    </xf>
    <xf numFmtId="166" fontId="7" fillId="4" borderId="0" xfId="1" applyNumberFormat="1" applyFont="1" applyFill="1" applyAlignment="1">
      <alignment horizontal="center" vertical="top" wrapText="1" readingOrder="1"/>
    </xf>
    <xf numFmtId="0" fontId="31" fillId="11" borderId="0" xfId="0" applyFont="1" applyFill="1" applyAlignment="1">
      <alignment horizontal="center" vertical="center" readingOrder="1"/>
    </xf>
    <xf numFmtId="0" fontId="32" fillId="8" borderId="1" xfId="6" applyFont="1" applyFill="1" applyBorder="1" applyAlignment="1">
      <alignment horizontal="center" vertical="center" wrapText="1" readingOrder="1"/>
    </xf>
    <xf numFmtId="166" fontId="22" fillId="8" borderId="15" xfId="1" applyNumberFormat="1" applyFont="1" applyFill="1" applyBorder="1" applyAlignment="1">
      <alignment horizontal="center" vertical="center" wrapText="1" readingOrder="1"/>
    </xf>
    <xf numFmtId="166" fontId="22" fillId="8" borderId="20" xfId="1" applyNumberFormat="1" applyFont="1" applyFill="1" applyBorder="1" applyAlignment="1">
      <alignment horizontal="center" vertical="center" wrapText="1" readingOrder="1"/>
    </xf>
    <xf numFmtId="9" fontId="18" fillId="8" borderId="1" xfId="3" applyNumberFormat="1" applyFont="1" applyFill="1" applyBorder="1" applyAlignment="1">
      <alignment horizontal="center" vertical="center" wrapText="1" readingOrder="1"/>
    </xf>
    <xf numFmtId="3" fontId="19" fillId="3" borderId="1" xfId="0" applyNumberFormat="1" applyFont="1" applyFill="1" applyBorder="1" applyAlignment="1">
      <alignment horizontal="center" vertical="center" wrapText="1" readingOrder="1"/>
    </xf>
    <xf numFmtId="170" fontId="19" fillId="3" borderId="1" xfId="8" applyNumberFormat="1" applyFont="1" applyFill="1" applyBorder="1" applyAlignment="1">
      <alignment horizontal="center" vertical="center" wrapText="1" readingOrder="1"/>
    </xf>
    <xf numFmtId="170" fontId="19" fillId="8" borderId="1" xfId="8" applyNumberFormat="1" applyFont="1" applyFill="1" applyBorder="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3" fontId="19" fillId="3" borderId="2" xfId="0" applyNumberFormat="1" applyFont="1" applyFill="1" applyBorder="1" applyAlignment="1">
      <alignment horizontal="center" vertical="center" wrapText="1" readingOrder="1"/>
    </xf>
    <xf numFmtId="3" fontId="19" fillId="3" borderId="3" xfId="0" applyNumberFormat="1" applyFont="1" applyFill="1" applyBorder="1" applyAlignment="1">
      <alignment horizontal="center" vertical="center" wrapText="1" readingOrder="1"/>
    </xf>
    <xf numFmtId="9" fontId="19" fillId="8" borderId="3" xfId="4" applyFont="1" applyFill="1" applyBorder="1" applyAlignment="1">
      <alignment horizontal="center" vertical="center" wrapText="1" readingOrder="1"/>
    </xf>
    <xf numFmtId="9" fontId="19" fillId="8" borderId="1" xfId="4" applyFont="1" applyFill="1" applyBorder="1" applyAlignment="1">
      <alignment horizontal="center" vertical="center" wrapText="1" readingOrder="1"/>
    </xf>
    <xf numFmtId="14" fontId="19" fillId="3" borderId="1" xfId="0" applyNumberFormat="1" applyFont="1" applyFill="1" applyBorder="1" applyAlignment="1">
      <alignment horizontal="center" vertical="center" wrapText="1" readingOrder="1"/>
    </xf>
    <xf numFmtId="9" fontId="14" fillId="2" borderId="1" xfId="4" applyFont="1" applyFill="1" applyBorder="1" applyAlignment="1" applyProtection="1">
      <alignment horizontal="center" vertical="center" wrapText="1" readingOrder="1"/>
    </xf>
    <xf numFmtId="9" fontId="14" fillId="2" borderId="2" xfId="4" applyFont="1" applyFill="1" applyBorder="1" applyAlignment="1" applyProtection="1">
      <alignment horizontal="center" vertical="center" wrapText="1" readingOrder="1"/>
    </xf>
    <xf numFmtId="9" fontId="14" fillId="2" borderId="3" xfId="4" applyFont="1" applyFill="1" applyBorder="1" applyAlignment="1" applyProtection="1">
      <alignment horizontal="center" vertical="center" wrapText="1" readingOrder="1"/>
    </xf>
    <xf numFmtId="9" fontId="18" fillId="8" borderId="10" xfId="3" applyNumberFormat="1" applyFont="1" applyFill="1" applyBorder="1" applyAlignment="1">
      <alignment horizontal="center" vertical="center" wrapText="1" readingOrder="1"/>
    </xf>
    <xf numFmtId="9" fontId="18" fillId="8" borderId="16" xfId="3" applyNumberFormat="1" applyFont="1" applyFill="1" applyBorder="1" applyAlignment="1">
      <alignment horizontal="center" vertical="center" wrapText="1" readingOrder="1"/>
    </xf>
    <xf numFmtId="3" fontId="34" fillId="3" borderId="1" xfId="9" applyNumberFormat="1" applyFill="1" applyBorder="1" applyAlignment="1">
      <alignment horizontal="center" vertical="center" wrapText="1" readingOrder="1"/>
    </xf>
    <xf numFmtId="0" fontId="19" fillId="9" borderId="2" xfId="0" applyFont="1" applyFill="1" applyBorder="1" applyAlignment="1">
      <alignment horizontal="left" vertical="center" wrapText="1" readingOrder="1"/>
    </xf>
    <xf numFmtId="0" fontId="19" fillId="9" borderId="3" xfId="0" applyFont="1" applyFill="1" applyBorder="1" applyAlignment="1">
      <alignment horizontal="left" vertical="center" wrapText="1" readingOrder="1"/>
    </xf>
    <xf numFmtId="3" fontId="19" fillId="10" borderId="28" xfId="0" applyNumberFormat="1" applyFont="1" applyFill="1" applyBorder="1" applyAlignment="1">
      <alignment horizontal="center" vertical="center" wrapText="1" readingOrder="1"/>
    </xf>
    <xf numFmtId="3" fontId="19" fillId="10" borderId="29" xfId="0" applyNumberFormat="1" applyFont="1" applyFill="1" applyBorder="1" applyAlignment="1">
      <alignment horizontal="center" vertical="center" wrapText="1" readingOrder="1"/>
    </xf>
    <xf numFmtId="166" fontId="19" fillId="3" borderId="26" xfId="1" applyNumberFormat="1" applyFont="1" applyFill="1" applyBorder="1" applyAlignment="1">
      <alignment horizontal="center" vertical="center" wrapText="1" readingOrder="1"/>
    </xf>
    <xf numFmtId="166" fontId="19" fillId="3" borderId="22" xfId="1" applyNumberFormat="1" applyFont="1" applyFill="1" applyBorder="1" applyAlignment="1">
      <alignment horizontal="center" vertical="center" wrapText="1" readingOrder="1"/>
    </xf>
    <xf numFmtId="3" fontId="19" fillId="10" borderId="24" xfId="0" applyNumberFormat="1" applyFont="1" applyFill="1" applyBorder="1" applyAlignment="1">
      <alignment horizontal="center" vertical="center" wrapText="1" readingOrder="1"/>
    </xf>
    <xf numFmtId="166" fontId="19" fillId="10" borderId="13" xfId="1" applyNumberFormat="1" applyFont="1" applyFill="1" applyBorder="1" applyAlignment="1">
      <alignment horizontal="center" vertical="center" wrapText="1" readingOrder="1"/>
    </xf>
    <xf numFmtId="166" fontId="19" fillId="10" borderId="12" xfId="1" applyNumberFormat="1" applyFont="1" applyFill="1" applyBorder="1" applyAlignment="1">
      <alignment horizontal="center" vertical="center" wrapText="1" readingOrder="1"/>
    </xf>
    <xf numFmtId="171" fontId="19" fillId="10" borderId="17" xfId="0" applyNumberFormat="1" applyFont="1" applyFill="1" applyBorder="1" applyAlignment="1">
      <alignment horizontal="center" vertical="center" wrapText="1" readingOrder="1"/>
    </xf>
    <xf numFmtId="171" fontId="19" fillId="10" borderId="23" xfId="0" applyNumberFormat="1" applyFont="1" applyFill="1" applyBorder="1" applyAlignment="1">
      <alignment horizontal="center" vertical="center" wrapText="1" readingOrder="1"/>
    </xf>
    <xf numFmtId="170" fontId="19" fillId="3" borderId="26" xfId="8" applyNumberFormat="1" applyFont="1" applyFill="1" applyBorder="1" applyAlignment="1">
      <alignment horizontal="center" vertical="center" wrapText="1" readingOrder="1"/>
    </xf>
    <xf numFmtId="170" fontId="19" fillId="3" borderId="22" xfId="8" applyNumberFormat="1" applyFont="1" applyFill="1" applyBorder="1" applyAlignment="1">
      <alignment horizontal="center" vertical="center" wrapText="1" readingOrder="1"/>
    </xf>
    <xf numFmtId="0" fontId="19" fillId="0" borderId="2" xfId="0" applyFont="1" applyBorder="1" applyAlignment="1">
      <alignment horizontal="center" vertical="center" wrapText="1" readingOrder="1"/>
    </xf>
    <xf numFmtId="0" fontId="19" fillId="0" borderId="30" xfId="0" applyFont="1" applyBorder="1" applyAlignment="1">
      <alignment horizontal="center" vertical="center" wrapText="1" readingOrder="1"/>
    </xf>
    <xf numFmtId="166" fontId="19" fillId="3" borderId="2" xfId="1" applyNumberFormat="1" applyFont="1" applyFill="1" applyBorder="1" applyAlignment="1">
      <alignment horizontal="center" vertical="center" wrapText="1" readingOrder="1"/>
    </xf>
    <xf numFmtId="166" fontId="19" fillId="3" borderId="30" xfId="1" applyNumberFormat="1" applyFont="1" applyFill="1" applyBorder="1" applyAlignment="1">
      <alignment horizontal="center" vertical="center" wrapText="1" readingOrder="1"/>
    </xf>
    <xf numFmtId="171" fontId="19" fillId="10" borderId="28" xfId="0" applyNumberFormat="1" applyFont="1" applyFill="1" applyBorder="1" applyAlignment="1">
      <alignment horizontal="center" vertical="center" wrapText="1" readingOrder="1"/>
    </xf>
    <xf numFmtId="171" fontId="19" fillId="10" borderId="25" xfId="0" applyNumberFormat="1" applyFont="1" applyFill="1" applyBorder="1" applyAlignment="1">
      <alignment horizontal="center" vertical="center" wrapText="1" readingOrder="1"/>
    </xf>
    <xf numFmtId="3" fontId="19" fillId="10" borderId="25" xfId="0" applyNumberFormat="1" applyFont="1" applyFill="1" applyBorder="1" applyAlignment="1">
      <alignment horizontal="center" vertical="center" wrapText="1" readingOrder="1"/>
    </xf>
    <xf numFmtId="166" fontId="19" fillId="10" borderId="23" xfId="1" applyNumberFormat="1" applyFont="1" applyFill="1" applyBorder="1" applyAlignment="1">
      <alignment horizontal="center" vertical="center" wrapText="1" readingOrder="1"/>
    </xf>
    <xf numFmtId="0" fontId="19" fillId="0" borderId="3" xfId="0" applyFont="1" applyBorder="1" applyAlignment="1">
      <alignment horizontal="center" vertical="center" wrapText="1" readingOrder="1"/>
    </xf>
    <xf numFmtId="166" fontId="19" fillId="3" borderId="3" xfId="1" applyNumberFormat="1" applyFont="1" applyFill="1" applyBorder="1" applyAlignment="1">
      <alignment horizontal="center" vertical="center" wrapText="1" readingOrder="1"/>
    </xf>
    <xf numFmtId="171" fontId="19" fillId="10" borderId="29" xfId="0" applyNumberFormat="1" applyFont="1" applyFill="1" applyBorder="1" applyAlignment="1">
      <alignment horizontal="center" vertical="center" wrapText="1" readingOrder="1"/>
    </xf>
    <xf numFmtId="171" fontId="19" fillId="10" borderId="13" xfId="0" applyNumberFormat="1" applyFont="1" applyFill="1" applyBorder="1" applyAlignment="1">
      <alignment horizontal="center" vertical="center" wrapText="1" readingOrder="1"/>
    </xf>
    <xf numFmtId="171" fontId="19" fillId="10" borderId="12" xfId="0" applyNumberFormat="1" applyFont="1" applyFill="1" applyBorder="1" applyAlignment="1">
      <alignment horizontal="center" vertical="center" wrapText="1" readingOrder="1"/>
    </xf>
    <xf numFmtId="166" fontId="19" fillId="10" borderId="17" xfId="1" applyNumberFormat="1" applyFont="1" applyFill="1" applyBorder="1" applyAlignment="1">
      <alignment horizontal="center" vertical="center" wrapText="1" readingOrder="1"/>
    </xf>
    <xf numFmtId="0" fontId="19" fillId="9" borderId="28" xfId="0" applyFont="1" applyFill="1" applyBorder="1" applyAlignment="1">
      <alignment horizontal="left" vertical="center" wrapText="1" readingOrder="1"/>
    </xf>
    <xf numFmtId="0" fontId="19" fillId="9" borderId="25" xfId="0" applyFont="1" applyFill="1" applyBorder="1" applyAlignment="1">
      <alignment horizontal="left" vertical="center" wrapText="1" readingOrder="1"/>
    </xf>
    <xf numFmtId="3" fontId="19" fillId="10" borderId="13" xfId="0" applyNumberFormat="1" applyFont="1" applyFill="1" applyBorder="1" applyAlignment="1">
      <alignment horizontal="center" vertical="center" wrapText="1" readingOrder="1"/>
    </xf>
    <xf numFmtId="3" fontId="19" fillId="10" borderId="23" xfId="0" applyNumberFormat="1" applyFont="1" applyFill="1" applyBorder="1" applyAlignment="1">
      <alignment horizontal="center" vertical="center" wrapText="1" readingOrder="1"/>
    </xf>
    <xf numFmtId="0" fontId="19" fillId="0" borderId="18" xfId="0" applyFont="1" applyBorder="1" applyAlignment="1">
      <alignment horizontal="center" vertical="center" wrapText="1" readingOrder="1"/>
    </xf>
    <xf numFmtId="166" fontId="19" fillId="3" borderId="18" xfId="1" applyNumberFormat="1" applyFont="1" applyFill="1" applyBorder="1" applyAlignment="1">
      <alignment horizontal="center" vertical="center" wrapText="1" readingOrder="1"/>
    </xf>
    <xf numFmtId="171" fontId="19" fillId="10" borderId="24" xfId="0" applyNumberFormat="1" applyFont="1" applyFill="1" applyBorder="1" applyAlignment="1">
      <alignment horizontal="center" vertical="center" wrapText="1" readingOrder="1"/>
    </xf>
    <xf numFmtId="14" fontId="19" fillId="3" borderId="2" xfId="0" applyNumberFormat="1" applyFont="1" applyFill="1" applyBorder="1" applyAlignment="1">
      <alignment horizontal="center" vertical="center" wrapText="1" readingOrder="1"/>
    </xf>
    <xf numFmtId="14" fontId="19" fillId="3" borderId="3" xfId="0" applyNumberFormat="1" applyFont="1" applyFill="1" applyBorder="1" applyAlignment="1">
      <alignment horizontal="center" vertical="center" wrapText="1" readingOrder="1"/>
    </xf>
    <xf numFmtId="166" fontId="19" fillId="20" borderId="2" xfId="1" applyNumberFormat="1" applyFont="1" applyFill="1" applyBorder="1" applyAlignment="1">
      <alignment horizontal="center" vertical="center" wrapText="1" readingOrder="1"/>
    </xf>
    <xf numFmtId="166" fontId="19" fillId="20" borderId="30" xfId="1" applyNumberFormat="1" applyFont="1" applyFill="1" applyBorder="1" applyAlignment="1">
      <alignment horizontal="center" vertical="center" wrapText="1" readingOrder="1"/>
    </xf>
    <xf numFmtId="166" fontId="19" fillId="19" borderId="13" xfId="1" applyNumberFormat="1" applyFont="1" applyFill="1" applyBorder="1" applyAlignment="1">
      <alignment horizontal="center" vertical="center" wrapText="1" readingOrder="1"/>
    </xf>
    <xf numFmtId="166" fontId="19" fillId="19" borderId="23" xfId="1" applyNumberFormat="1" applyFont="1" applyFill="1" applyBorder="1" applyAlignment="1">
      <alignment horizontal="center" vertical="center" wrapText="1" readingOrder="1"/>
    </xf>
    <xf numFmtId="166" fontId="19" fillId="19" borderId="12" xfId="1" applyNumberFormat="1" applyFont="1" applyFill="1" applyBorder="1" applyAlignment="1">
      <alignment horizontal="center" vertical="center" wrapText="1" readingOrder="1"/>
    </xf>
    <xf numFmtId="166" fontId="19" fillId="18" borderId="18" xfId="1" applyNumberFormat="1" applyFont="1" applyFill="1" applyBorder="1" applyAlignment="1">
      <alignment horizontal="center" vertical="center" wrapText="1" readingOrder="1"/>
    </xf>
    <xf numFmtId="166" fontId="19" fillId="18" borderId="30" xfId="1" applyNumberFormat="1" applyFont="1" applyFill="1" applyBorder="1" applyAlignment="1">
      <alignment horizontal="center" vertical="center" wrapText="1" readingOrder="1"/>
    </xf>
    <xf numFmtId="166" fontId="19" fillId="21" borderId="13" xfId="1" applyNumberFormat="1" applyFont="1" applyFill="1" applyBorder="1" applyAlignment="1">
      <alignment horizontal="center" vertical="center" wrapText="1" readingOrder="1"/>
    </xf>
    <xf numFmtId="166" fontId="19" fillId="21" borderId="12" xfId="1" applyNumberFormat="1" applyFont="1" applyFill="1" applyBorder="1" applyAlignment="1">
      <alignment horizontal="center" vertical="center" wrapText="1" readingOrder="1"/>
    </xf>
    <xf numFmtId="166" fontId="19" fillId="18" borderId="2" xfId="1" applyNumberFormat="1" applyFont="1" applyFill="1" applyBorder="1" applyAlignment="1">
      <alignment horizontal="center" vertical="center" wrapText="1" readingOrder="1"/>
    </xf>
    <xf numFmtId="166" fontId="19" fillId="21" borderId="23" xfId="1" applyNumberFormat="1" applyFont="1" applyFill="1" applyBorder="1" applyAlignment="1">
      <alignment horizontal="center" vertical="center" wrapText="1" readingOrder="1"/>
    </xf>
    <xf numFmtId="0" fontId="19" fillId="0" borderId="1" xfId="0" applyFont="1" applyBorder="1" applyAlignment="1">
      <alignment horizontal="center" vertical="center" wrapText="1" readingOrder="1"/>
    </xf>
    <xf numFmtId="0" fontId="19" fillId="3" borderId="5" xfId="0" applyFont="1" applyFill="1" applyBorder="1" applyAlignment="1">
      <alignment horizontal="left" vertical="center" wrapText="1" readingOrder="1"/>
    </xf>
    <xf numFmtId="0" fontId="19" fillId="3" borderId="3" xfId="0" applyFont="1" applyFill="1" applyBorder="1" applyAlignment="1">
      <alignment horizontal="left" vertical="center" wrapText="1" readingOrder="1"/>
    </xf>
    <xf numFmtId="169" fontId="18" fillId="8" borderId="3" xfId="4" applyNumberFormat="1" applyFont="1" applyFill="1" applyBorder="1" applyAlignment="1">
      <alignment horizontal="center" vertical="center" wrapText="1" readingOrder="1"/>
    </xf>
    <xf numFmtId="169" fontId="18" fillId="8" borderId="1" xfId="4" applyNumberFormat="1" applyFont="1" applyFill="1" applyBorder="1" applyAlignment="1">
      <alignment horizontal="center" vertical="center" wrapText="1" readingOrder="1"/>
    </xf>
    <xf numFmtId="0" fontId="19" fillId="3" borderId="5" xfId="0" applyFont="1" applyFill="1" applyBorder="1" applyAlignment="1">
      <alignment horizontal="justify" vertical="center" wrapText="1" readingOrder="1"/>
    </xf>
    <xf numFmtId="0" fontId="19" fillId="3" borderId="3" xfId="0" applyFont="1" applyFill="1" applyBorder="1" applyAlignment="1">
      <alignment horizontal="justify" vertical="center" wrapText="1" readingOrder="1"/>
    </xf>
    <xf numFmtId="0" fontId="19" fillId="3" borderId="2" xfId="0" applyFont="1" applyFill="1" applyBorder="1" applyAlignment="1">
      <alignment horizontal="justify" vertical="center" wrapText="1" readingOrder="1"/>
    </xf>
    <xf numFmtId="0" fontId="24" fillId="0" borderId="2" xfId="0" applyFont="1" applyBorder="1" applyAlignment="1">
      <alignment horizontal="center" vertical="center" wrapText="1" readingOrder="1"/>
    </xf>
    <xf numFmtId="0" fontId="24" fillId="0" borderId="5" xfId="0" applyFont="1" applyBorder="1" applyAlignment="1">
      <alignment horizontal="center" vertical="center" wrapText="1" readingOrder="1"/>
    </xf>
    <xf numFmtId="171" fontId="19" fillId="10" borderId="26" xfId="0" applyNumberFormat="1" applyFont="1" applyFill="1" applyBorder="1" applyAlignment="1">
      <alignment horizontal="center" vertical="center" wrapText="1" readingOrder="1"/>
    </xf>
    <xf numFmtId="171" fontId="19" fillId="10" borderId="27" xfId="0" applyNumberFormat="1" applyFont="1" applyFill="1" applyBorder="1" applyAlignment="1">
      <alignment horizontal="center" vertical="center" wrapText="1" readingOrder="1"/>
    </xf>
    <xf numFmtId="0" fontId="8" fillId="16" borderId="14" xfId="0" applyFont="1" applyFill="1" applyBorder="1" applyAlignment="1">
      <alignment horizontal="left" vertical="center" wrapText="1" readingOrder="1"/>
    </xf>
    <xf numFmtId="0" fontId="19" fillId="9" borderId="2"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3" fontId="19" fillId="10" borderId="17" xfId="0" applyNumberFormat="1" applyFont="1" applyFill="1" applyBorder="1" applyAlignment="1">
      <alignment horizontal="center" vertical="center" wrapText="1" readingOrder="1"/>
    </xf>
    <xf numFmtId="3" fontId="19" fillId="10" borderId="12" xfId="0" applyNumberFormat="1"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8" fillId="8" borderId="4" xfId="0" applyFont="1" applyFill="1" applyBorder="1" applyAlignment="1">
      <alignment horizontal="left" vertical="center" wrapText="1" readingOrder="1"/>
    </xf>
    <xf numFmtId="0" fontId="8" fillId="8" borderId="8" xfId="0" applyFont="1" applyFill="1" applyBorder="1" applyAlignment="1">
      <alignment horizontal="left" vertical="center" wrapText="1" readingOrder="1"/>
    </xf>
    <xf numFmtId="0" fontId="19" fillId="4" borderId="15" xfId="0" applyFont="1" applyFill="1" applyBorder="1" applyAlignment="1">
      <alignment horizontal="center" vertical="center" wrapText="1" readingOrder="1"/>
    </xf>
    <xf numFmtId="0" fontId="19" fillId="4" borderId="19" xfId="0" applyFont="1" applyFill="1" applyBorder="1" applyAlignment="1">
      <alignment horizontal="center" vertical="center" wrapText="1" readingOrder="1"/>
    </xf>
    <xf numFmtId="0" fontId="19" fillId="4" borderId="20" xfId="0" applyFont="1" applyFill="1" applyBorder="1" applyAlignment="1">
      <alignment horizontal="center" vertical="center" wrapText="1" readingOrder="1"/>
    </xf>
    <xf numFmtId="166" fontId="19" fillId="0" borderId="13" xfId="1" applyNumberFormat="1" applyFont="1" applyFill="1" applyBorder="1" applyAlignment="1">
      <alignment horizontal="center" vertical="center" wrapText="1" readingOrder="1"/>
    </xf>
    <xf numFmtId="166" fontId="19" fillId="0" borderId="12" xfId="1" applyNumberFormat="1" applyFont="1" applyFill="1" applyBorder="1" applyAlignment="1">
      <alignment horizontal="center" vertical="center" wrapText="1" readingOrder="1"/>
    </xf>
    <xf numFmtId="9" fontId="18" fillId="8" borderId="2" xfId="3" applyNumberFormat="1" applyFont="1" applyFill="1" applyBorder="1" applyAlignment="1">
      <alignment horizontal="center" vertical="center" wrapText="1" readingOrder="1"/>
    </xf>
    <xf numFmtId="9" fontId="18" fillId="8" borderId="3" xfId="3" applyNumberFormat="1" applyFont="1" applyFill="1" applyBorder="1" applyAlignment="1">
      <alignment horizontal="center" vertical="center" wrapText="1" readingOrder="1"/>
    </xf>
    <xf numFmtId="9" fontId="14" fillId="2" borderId="5" xfId="4" applyFont="1" applyFill="1" applyBorder="1" applyAlignment="1" applyProtection="1">
      <alignment horizontal="center" vertical="center" wrapText="1" readingOrder="1"/>
    </xf>
    <xf numFmtId="169" fontId="18" fillId="8" borderId="2" xfId="4" applyNumberFormat="1" applyFont="1" applyFill="1" applyBorder="1" applyAlignment="1">
      <alignment horizontal="center" vertical="center" wrapText="1" readingOrder="1"/>
    </xf>
    <xf numFmtId="170" fontId="19" fillId="3" borderId="2" xfId="8" applyNumberFormat="1" applyFont="1" applyFill="1" applyBorder="1" applyAlignment="1">
      <alignment horizontal="center" vertical="center" wrapText="1" readingOrder="1"/>
    </xf>
    <xf numFmtId="0" fontId="19" fillId="0" borderId="5" xfId="0" applyFont="1" applyBorder="1" applyAlignment="1">
      <alignment horizontal="center" vertical="center" wrapText="1" readingOrder="1"/>
    </xf>
    <xf numFmtId="171" fontId="19" fillId="10" borderId="22" xfId="0" applyNumberFormat="1" applyFont="1" applyFill="1" applyBorder="1" applyAlignment="1">
      <alignment horizontal="center" vertical="center" wrapText="1" readingOrder="1"/>
    </xf>
    <xf numFmtId="166" fontId="19" fillId="0" borderId="17" xfId="1" applyNumberFormat="1" applyFont="1" applyFill="1" applyBorder="1" applyAlignment="1">
      <alignment horizontal="center" vertical="center" wrapText="1" readingOrder="1"/>
    </xf>
    <xf numFmtId="3" fontId="19" fillId="10" borderId="18" xfId="0" applyNumberFormat="1" applyFont="1" applyFill="1" applyBorder="1" applyAlignment="1">
      <alignment horizontal="center" vertical="center" wrapText="1" readingOrder="1"/>
    </xf>
    <xf numFmtId="3" fontId="19" fillId="10" borderId="3" xfId="0" applyNumberFormat="1" applyFont="1" applyFill="1" applyBorder="1" applyAlignment="1">
      <alignment horizontal="center" vertical="center" wrapText="1" readingOrder="1"/>
    </xf>
    <xf numFmtId="0" fontId="19" fillId="3" borderId="5" xfId="0" quotePrefix="1" applyFont="1" applyFill="1" applyBorder="1" applyAlignment="1">
      <alignment horizontal="justify" vertical="center" wrapText="1" readingOrder="1"/>
    </xf>
    <xf numFmtId="171" fontId="19" fillId="10" borderId="21" xfId="0" applyNumberFormat="1"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8" fillId="8" borderId="6" xfId="2" applyFont="1" applyFill="1" applyBorder="1" applyAlignment="1">
      <alignment horizontal="center" vertical="center" wrapText="1" readingOrder="1"/>
    </xf>
    <xf numFmtId="0" fontId="8" fillId="8" borderId="16" xfId="2" applyFont="1" applyFill="1" applyBorder="1" applyAlignment="1">
      <alignment horizontal="center" vertical="center" wrapText="1" readingOrder="1"/>
    </xf>
    <xf numFmtId="0" fontId="8" fillId="8" borderId="8" xfId="2" applyFont="1" applyFill="1" applyBorder="1" applyAlignment="1">
      <alignment horizontal="center" vertical="center" wrapText="1" readingOrder="1"/>
    </xf>
    <xf numFmtId="0" fontId="8" fillId="8" borderId="4" xfId="2" applyFont="1" applyFill="1" applyBorder="1" applyAlignment="1">
      <alignment horizontal="center" vertical="center" wrapText="1" readingOrder="1"/>
    </xf>
    <xf numFmtId="0" fontId="8" fillId="8" borderId="9" xfId="2" applyFont="1" applyFill="1" applyBorder="1" applyAlignment="1">
      <alignment horizontal="center" vertical="center" wrapText="1" readingOrder="1"/>
    </xf>
    <xf numFmtId="0" fontId="26" fillId="3" borderId="2" xfId="0" applyFont="1" applyFill="1" applyBorder="1" applyAlignment="1">
      <alignment horizontal="justify" vertical="center" wrapText="1" readingOrder="1"/>
    </xf>
    <xf numFmtId="0" fontId="26" fillId="3" borderId="3" xfId="0" applyFont="1" applyFill="1" applyBorder="1" applyAlignment="1">
      <alignment horizontal="justify" vertical="center" wrapText="1" readingOrder="1"/>
    </xf>
    <xf numFmtId="9" fontId="18" fillId="8" borderId="10" xfId="3" applyNumberFormat="1" applyFont="1" applyFill="1" applyBorder="1" applyAlignment="1">
      <alignment horizontal="right" vertical="center" wrapText="1" readingOrder="1"/>
    </xf>
    <xf numFmtId="9" fontId="18" fillId="8" borderId="16" xfId="3" applyNumberFormat="1" applyFont="1" applyFill="1" applyBorder="1" applyAlignment="1">
      <alignment horizontal="right" vertical="center" wrapText="1" readingOrder="1"/>
    </xf>
    <xf numFmtId="0" fontId="8" fillId="8" borderId="2" xfId="2" applyFont="1" applyFill="1" applyBorder="1" applyAlignment="1">
      <alignment horizontal="center" vertical="center" wrapText="1" readingOrder="1"/>
    </xf>
    <xf numFmtId="0" fontId="8" fillId="8" borderId="3" xfId="2" applyFont="1" applyFill="1" applyBorder="1" applyAlignment="1">
      <alignment horizontal="center" vertical="center" wrapText="1" readingOrder="1"/>
    </xf>
    <xf numFmtId="166" fontId="8" fillId="8" borderId="1" xfId="1" applyNumberFormat="1" applyFont="1" applyFill="1" applyBorder="1" applyAlignment="1">
      <alignment horizontal="center" vertical="center" wrapText="1" readingOrder="1"/>
    </xf>
    <xf numFmtId="0" fontId="17" fillId="12" borderId="10" xfId="0" applyFont="1" applyFill="1" applyBorder="1" applyAlignment="1">
      <alignment horizontal="center" vertical="center" wrapText="1" readingOrder="1"/>
    </xf>
    <xf numFmtId="0" fontId="17" fillId="12" borderId="11" xfId="0" applyFont="1" applyFill="1" applyBorder="1" applyAlignment="1">
      <alignment horizontal="center" vertical="center" wrapText="1" readingOrder="1"/>
    </xf>
    <xf numFmtId="0" fontId="16" fillId="0" borderId="11" xfId="0" applyFont="1" applyBorder="1" applyAlignment="1">
      <alignment horizontal="center" vertical="center" wrapText="1" readingOrder="1"/>
    </xf>
    <xf numFmtId="0" fontId="16" fillId="0" borderId="15" xfId="0" applyFont="1" applyBorder="1" applyAlignment="1">
      <alignment horizontal="center" vertical="center" wrapText="1" readingOrder="1"/>
    </xf>
    <xf numFmtId="0" fontId="17" fillId="12" borderId="10" xfId="0" applyFont="1" applyFill="1" applyBorder="1" applyAlignment="1">
      <alignment horizontal="right" vertical="center" wrapText="1" readingOrder="1"/>
    </xf>
    <xf numFmtId="0" fontId="17" fillId="12" borderId="11" xfId="0" applyFont="1" applyFill="1" applyBorder="1" applyAlignment="1">
      <alignment horizontal="right" vertical="center" wrapText="1" readingOrder="1"/>
    </xf>
    <xf numFmtId="0" fontId="17" fillId="12" borderId="15" xfId="0" applyFont="1" applyFill="1" applyBorder="1" applyAlignment="1">
      <alignment horizontal="right" vertical="center" wrapText="1" readingOrder="1"/>
    </xf>
    <xf numFmtId="164" fontId="16" fillId="0" borderId="8" xfId="8" applyFont="1" applyBorder="1" applyAlignment="1">
      <alignment horizontal="center" vertical="center" wrapText="1" readingOrder="1"/>
    </xf>
    <xf numFmtId="164" fontId="16" fillId="0" borderId="4" xfId="8" applyFont="1" applyBorder="1" applyAlignment="1">
      <alignment horizontal="center" vertical="center" wrapText="1" readingOrder="1"/>
    </xf>
    <xf numFmtId="164" fontId="16" fillId="0" borderId="9" xfId="8" applyFont="1" applyBorder="1" applyAlignment="1">
      <alignment horizontal="center" vertical="center" wrapText="1" readingOrder="1"/>
    </xf>
    <xf numFmtId="169" fontId="18" fillId="15" borderId="8" xfId="3" applyNumberFormat="1" applyFont="1" applyFill="1" applyBorder="1" applyAlignment="1">
      <alignment horizontal="center" vertical="center" wrapText="1" readingOrder="1"/>
    </xf>
    <xf numFmtId="169" fontId="18" fillId="15" borderId="4" xfId="3" applyNumberFormat="1" applyFont="1" applyFill="1" applyBorder="1" applyAlignment="1">
      <alignment horizontal="center" vertical="center" wrapText="1" readingOrder="1"/>
    </xf>
    <xf numFmtId="169" fontId="18" fillId="15" borderId="9" xfId="3" applyNumberFormat="1" applyFont="1" applyFill="1" applyBorder="1" applyAlignment="1">
      <alignment horizontal="center" vertical="center" wrapText="1" readingOrder="1"/>
    </xf>
    <xf numFmtId="0" fontId="17" fillId="14" borderId="0" xfId="0" applyFont="1" applyFill="1" applyAlignment="1">
      <alignment horizontal="center" vertical="center" wrapText="1" readingOrder="1"/>
    </xf>
    <xf numFmtId="0" fontId="17" fillId="12" borderId="8" xfId="0" applyFont="1" applyFill="1" applyBorder="1" applyAlignment="1">
      <alignment horizontal="center" vertical="center" wrapText="1" readingOrder="1"/>
    </xf>
    <xf numFmtId="0" fontId="17" fillId="12" borderId="4" xfId="0" applyFont="1" applyFill="1" applyBorder="1" applyAlignment="1">
      <alignment horizontal="center" vertical="center" wrapText="1" readingOrder="1"/>
    </xf>
    <xf numFmtId="0" fontId="16" fillId="0" borderId="4" xfId="0" applyFont="1" applyBorder="1" applyAlignment="1">
      <alignment horizontal="center" vertical="center" wrapText="1" readingOrder="1"/>
    </xf>
    <xf numFmtId="0" fontId="16" fillId="0" borderId="9" xfId="0" applyFont="1" applyBorder="1" applyAlignment="1">
      <alignment horizontal="center" vertical="center" wrapText="1" readingOrder="1"/>
    </xf>
    <xf numFmtId="0" fontId="17" fillId="12" borderId="8" xfId="0" applyFont="1" applyFill="1" applyBorder="1" applyAlignment="1">
      <alignment horizontal="right" vertical="center" wrapText="1" readingOrder="1"/>
    </xf>
    <xf numFmtId="0" fontId="17" fillId="12" borderId="4" xfId="0" applyFont="1" applyFill="1" applyBorder="1" applyAlignment="1">
      <alignment horizontal="right" vertical="center" wrapText="1" readingOrder="1"/>
    </xf>
    <xf numFmtId="0" fontId="17" fillId="12" borderId="9" xfId="0" applyFont="1" applyFill="1" applyBorder="1" applyAlignment="1">
      <alignment horizontal="right" vertical="center" wrapText="1" readingOrder="1"/>
    </xf>
    <xf numFmtId="9" fontId="16" fillId="13" borderId="8" xfId="0" applyNumberFormat="1" applyFont="1" applyFill="1" applyBorder="1" applyAlignment="1">
      <alignment horizontal="center" vertical="center" wrapText="1" readingOrder="1"/>
    </xf>
    <xf numFmtId="14" fontId="16" fillId="13" borderId="4" xfId="0" applyNumberFormat="1" applyFont="1" applyFill="1" applyBorder="1" applyAlignment="1">
      <alignment horizontal="center" vertical="center" wrapText="1" readingOrder="1"/>
    </xf>
    <xf numFmtId="14" fontId="16" fillId="13" borderId="9" xfId="0" applyNumberFormat="1" applyFont="1" applyFill="1" applyBorder="1" applyAlignment="1">
      <alignment horizontal="center" vertical="center" wrapText="1" readingOrder="1"/>
    </xf>
    <xf numFmtId="14" fontId="16" fillId="13" borderId="8" xfId="0" applyNumberFormat="1" applyFont="1" applyFill="1" applyBorder="1" applyAlignment="1">
      <alignment horizontal="center" vertical="center" wrapText="1" readingOrder="1"/>
    </xf>
    <xf numFmtId="0" fontId="16" fillId="0" borderId="8" xfId="0" applyFont="1" applyBorder="1" applyAlignment="1">
      <alignment horizontal="right" vertical="center" wrapText="1" readingOrder="1"/>
    </xf>
    <xf numFmtId="0" fontId="16" fillId="0" borderId="4" xfId="0" applyFont="1" applyBorder="1" applyAlignment="1">
      <alignment horizontal="right" vertical="center" wrapText="1" readingOrder="1"/>
    </xf>
    <xf numFmtId="0" fontId="16" fillId="0" borderId="9" xfId="0" applyFont="1" applyBorder="1" applyAlignment="1">
      <alignment horizontal="right" vertical="center" wrapText="1" readingOrder="1"/>
    </xf>
    <xf numFmtId="0" fontId="30" fillId="16" borderId="8" xfId="2" applyFont="1" applyFill="1" applyBorder="1" applyAlignment="1">
      <alignment horizontal="center" vertical="center" wrapText="1" readingOrder="1"/>
    </xf>
    <xf numFmtId="0" fontId="27" fillId="17" borderId="1" xfId="2" applyFont="1" applyFill="1" applyBorder="1" applyAlignment="1">
      <alignment horizontal="center" vertical="center" wrapText="1" readingOrder="1"/>
    </xf>
    <xf numFmtId="0" fontId="12" fillId="14" borderId="0" xfId="0" applyFont="1" applyFill="1" applyAlignment="1">
      <alignment horizontal="center" vertical="center" wrapText="1" readingOrder="1"/>
    </xf>
    <xf numFmtId="0" fontId="13" fillId="4" borderId="1" xfId="6" applyFont="1" applyFill="1" applyBorder="1" applyAlignment="1">
      <alignment horizontal="center" vertical="center" wrapText="1" readingOrder="1"/>
    </xf>
    <xf numFmtId="0" fontId="6" fillId="4" borderId="1" xfId="0" applyFont="1" applyFill="1" applyBorder="1" applyAlignment="1">
      <alignment horizontal="center" vertical="center" readingOrder="1"/>
    </xf>
    <xf numFmtId="0" fontId="10" fillId="4" borderId="1" xfId="6" applyFont="1" applyFill="1" applyBorder="1" applyAlignment="1">
      <alignment horizontal="center" vertical="center" wrapText="1" readingOrder="1"/>
    </xf>
    <xf numFmtId="0" fontId="32" fillId="4" borderId="8" xfId="6" applyFont="1" applyFill="1" applyBorder="1" applyAlignment="1">
      <alignment horizontal="center" vertical="center" wrapText="1" readingOrder="1"/>
    </xf>
    <xf numFmtId="0" fontId="32" fillId="4" borderId="4" xfId="6" applyFont="1" applyFill="1" applyBorder="1" applyAlignment="1">
      <alignment horizontal="center" vertical="center" wrapText="1" readingOrder="1"/>
    </xf>
    <xf numFmtId="0" fontId="32" fillId="4" borderId="9" xfId="6" applyFont="1" applyFill="1" applyBorder="1" applyAlignment="1">
      <alignment horizontal="center" vertical="center" wrapText="1" readingOrder="1"/>
    </xf>
    <xf numFmtId="0" fontId="32" fillId="8" borderId="8" xfId="6" applyFont="1" applyFill="1" applyBorder="1" applyAlignment="1">
      <alignment horizontal="center" vertical="center" wrapText="1" readingOrder="1"/>
    </xf>
    <xf numFmtId="0" fontId="32" fillId="8" borderId="4" xfId="6" applyFont="1" applyFill="1" applyBorder="1" applyAlignment="1">
      <alignment horizontal="center" vertical="center" wrapText="1" readingOrder="1"/>
    </xf>
    <xf numFmtId="0" fontId="32" fillId="8" borderId="9" xfId="6" applyFont="1" applyFill="1" applyBorder="1" applyAlignment="1">
      <alignment horizontal="center" vertical="center" wrapText="1" readingOrder="1"/>
    </xf>
    <xf numFmtId="0" fontId="31" fillId="4" borderId="1" xfId="0" applyFont="1" applyFill="1" applyBorder="1" applyAlignment="1">
      <alignment horizontal="center" vertical="center" readingOrder="1"/>
    </xf>
    <xf numFmtId="170" fontId="19" fillId="8" borderId="2" xfId="8" applyNumberFormat="1" applyFont="1" applyFill="1" applyBorder="1" applyAlignment="1">
      <alignment horizontal="center" vertical="center" wrapText="1" readingOrder="1"/>
    </xf>
    <xf numFmtId="166" fontId="22" fillId="8" borderId="19" xfId="1" applyNumberFormat="1" applyFont="1" applyFill="1" applyBorder="1" applyAlignment="1">
      <alignment horizontal="center" vertical="center" wrapText="1" readingOrder="1"/>
    </xf>
    <xf numFmtId="0" fontId="8" fillId="12" borderId="6" xfId="0" applyFont="1" applyFill="1" applyBorder="1" applyAlignment="1">
      <alignment horizontal="center" vertical="center" wrapText="1" readingOrder="1"/>
    </xf>
    <xf numFmtId="0" fontId="8" fillId="12" borderId="0" xfId="0" applyFont="1" applyFill="1" applyAlignment="1">
      <alignment horizontal="center" vertical="center" wrapText="1" readingOrder="1"/>
    </xf>
    <xf numFmtId="0" fontId="8" fillId="12" borderId="16" xfId="0" applyFont="1" applyFill="1" applyBorder="1" applyAlignment="1">
      <alignment horizontal="center" vertical="center" wrapText="1" readingOrder="1"/>
    </xf>
    <xf numFmtId="0" fontId="8" fillId="12" borderId="14" xfId="0" applyFont="1" applyFill="1" applyBorder="1" applyAlignment="1">
      <alignment horizontal="center" vertical="center" wrapText="1" readingOrder="1"/>
    </xf>
    <xf numFmtId="0" fontId="15" fillId="4" borderId="0" xfId="0" applyFont="1" applyFill="1" applyAlignment="1" applyProtection="1">
      <alignment horizontal="center" vertical="center" wrapText="1" readingOrder="1"/>
      <protection locked="0"/>
    </xf>
    <xf numFmtId="0" fontId="15" fillId="4" borderId="14" xfId="0" applyFont="1" applyFill="1" applyBorder="1" applyAlignment="1" applyProtection="1">
      <alignment horizontal="center" vertical="center" wrapText="1" readingOrder="1"/>
      <protection locked="0"/>
    </xf>
    <xf numFmtId="0" fontId="26" fillId="4" borderId="6" xfId="0" applyFont="1" applyFill="1" applyBorder="1" applyAlignment="1">
      <alignment horizontal="left" vertical="top" wrapText="1" readingOrder="1"/>
    </xf>
    <xf numFmtId="0" fontId="26" fillId="4" borderId="0" xfId="0" applyFont="1" applyFill="1" applyAlignment="1">
      <alignment horizontal="left" vertical="top" wrapText="1" readingOrder="1"/>
    </xf>
    <xf numFmtId="0" fontId="28" fillId="8" borderId="6" xfId="0" applyFont="1" applyFill="1" applyBorder="1" applyAlignment="1">
      <alignment horizontal="left" vertical="center" readingOrder="1"/>
    </xf>
    <xf numFmtId="0" fontId="28" fillId="8" borderId="0" xfId="0" applyFont="1" applyFill="1" applyAlignment="1">
      <alignment horizontal="left" vertical="center" readingOrder="1"/>
    </xf>
    <xf numFmtId="9" fontId="18" fillId="8" borderId="6" xfId="3" applyNumberFormat="1" applyFont="1" applyFill="1" applyBorder="1" applyAlignment="1">
      <alignment horizontal="center" vertical="center" wrapText="1" readingOrder="1"/>
    </xf>
  </cellXfs>
  <cellStyles count="10">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Porcentaje" xfId="4" builtinId="5"/>
  </cellStyles>
  <dxfs count="22">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B5AF33"/>
      <color rgb="FF00A249"/>
      <color rgb="FFAC8300"/>
      <color rgb="FFEFF4E4"/>
      <color rgb="FF7A3904"/>
      <color rgb="FF552803"/>
      <color rgb="FF9F9A2D"/>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1782536</xdr:colOff>
      <xdr:row>1</xdr:row>
      <xdr:rowOff>95250</xdr:rowOff>
    </xdr:from>
    <xdr:to>
      <xdr:col>2</xdr:col>
      <xdr:colOff>2000251</xdr:colOff>
      <xdr:row>1</xdr:row>
      <xdr:rowOff>884464</xdr:rowOff>
    </xdr:to>
    <xdr:pic>
      <xdr:nvPicPr>
        <xdr:cNvPr id="6" name="Picture 1" descr="A picture containing font, graphics, text, logo&#10;&#10;Description automatically generated">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3036" y="272143"/>
          <a:ext cx="2898322" cy="789214"/>
        </a:xfrm>
        <a:prstGeom prst="rect">
          <a:avLst/>
        </a:prstGeom>
      </xdr:spPr>
    </xdr:pic>
    <xdr:clientData/>
  </xdr:twoCellAnchor>
  <xdr:twoCellAnchor editAs="oneCell">
    <xdr:from>
      <xdr:col>43</xdr:col>
      <xdr:colOff>1793875</xdr:colOff>
      <xdr:row>1</xdr:row>
      <xdr:rowOff>158751</xdr:rowOff>
    </xdr:from>
    <xdr:to>
      <xdr:col>44</xdr:col>
      <xdr:colOff>1174750</xdr:colOff>
      <xdr:row>1</xdr:row>
      <xdr:rowOff>904875</xdr:rowOff>
    </xdr:to>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38846125" y="333376"/>
          <a:ext cx="2365375" cy="7461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ola Salazar" id="{F1D0CF7B-9C28-463D-B6DE-7D220B7980D8}" userId="87e77b490396c7c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1" dT="2023-06-27T15:14:21.88" personId="{F1D0CF7B-9C28-463D-B6DE-7D220B7980D8}" id="{8FE37BE5-8547-4ABF-B536-044FF7BAD8AB}">
    <text>Valor Entregado por la FIDUCIA - CONVENIO</text>
  </threadedComment>
</ThreadedComments>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TargetMode="External"/><Relationship Id="rId7" Type="http://schemas.openxmlformats.org/officeDocument/2006/relationships/printerSettings" Target="../printerSettings/printerSettings1.bin"/><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TargetMode="Externa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TargetMode="External"/><Relationship Id="rId6" Type="http://schemas.openxmlformats.org/officeDocument/2006/relationships/hyperlink" Targe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TargetMode="External"/><Relationship Id="rId11" Type="http://schemas.microsoft.com/office/2017/10/relationships/threadedComment" Target="../threadedComments/threadedComment1.xml"/><Relationship Id="rId5" Type="http://schemas.openxmlformats.org/officeDocument/2006/relationships/hyperlink" Targe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TargetMode="External"/><Relationship Id="rId10" Type="http://schemas.openxmlformats.org/officeDocument/2006/relationships/comments" Target="../comments1.xml"/><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TargetMode="External"/><Relationship Id="rId9"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F526"/>
  <sheetViews>
    <sheetView showGridLines="0" tabSelected="1" showRuler="0" view="pageBreakPreview" topLeftCell="J1" zoomScale="70" zoomScaleNormal="70" zoomScaleSheetLayoutView="70" zoomScalePageLayoutView="18" workbookViewId="0">
      <selection activeCell="Y10" sqref="Y10:AE10"/>
    </sheetView>
  </sheetViews>
  <sheetFormatPr baseColWidth="10" defaultColWidth="11.42578125" defaultRowHeight="14.25" x14ac:dyDescent="0.25"/>
  <cols>
    <col min="1" max="1" width="2.85546875" style="2" customWidth="1"/>
    <col min="2" max="2" width="40.140625" style="2" customWidth="1"/>
    <col min="3" max="3" width="35.140625" style="2" customWidth="1"/>
    <col min="4" max="4" width="10" style="2" bestFit="1" customWidth="1"/>
    <col min="5" max="5" width="10.7109375" style="57" customWidth="1"/>
    <col min="6" max="6" width="17" style="2" bestFit="1" customWidth="1"/>
    <col min="7" max="7" width="20.42578125" style="2" bestFit="1" customWidth="1"/>
    <col min="8" max="8" width="14.28515625" style="2" bestFit="1" customWidth="1"/>
    <col min="9" max="9" width="30.42578125" style="2" customWidth="1"/>
    <col min="10" max="10" width="34.28515625" style="2" customWidth="1"/>
    <col min="11" max="11" width="4.140625" style="2" customWidth="1"/>
    <col min="12" max="12" width="8.7109375" style="2" bestFit="1" customWidth="1"/>
    <col min="13" max="13" width="10" style="2" customWidth="1"/>
    <col min="14" max="14" width="8.42578125" style="2" bestFit="1" customWidth="1"/>
    <col min="15" max="15" width="10.140625" style="2" customWidth="1"/>
    <col min="16" max="16" width="9.28515625" style="2" bestFit="1" customWidth="1"/>
    <col min="17" max="17" width="10" style="2" customWidth="1"/>
    <col min="18" max="18" width="10.42578125" style="2" bestFit="1" customWidth="1"/>
    <col min="19" max="19" width="10" style="2" customWidth="1"/>
    <col min="20" max="20" width="10.42578125" style="2" bestFit="1" customWidth="1"/>
    <col min="21" max="21" width="10.140625" style="2" customWidth="1"/>
    <col min="22" max="22" width="8.42578125" style="2" bestFit="1" customWidth="1"/>
    <col min="23" max="23" width="10.140625" style="2" customWidth="1"/>
    <col min="24" max="24" width="9" style="2" bestFit="1" customWidth="1"/>
    <col min="25" max="25" width="10.85546875" style="2" customWidth="1"/>
    <col min="26" max="26" width="8.42578125" style="2" bestFit="1" customWidth="1"/>
    <col min="27" max="27" width="10.140625" style="2" customWidth="1"/>
    <col min="28" max="28" width="10.42578125" style="2" bestFit="1" customWidth="1"/>
    <col min="29" max="29" width="9.85546875" style="2" customWidth="1"/>
    <col min="30" max="30" width="10.42578125" style="2" bestFit="1" customWidth="1"/>
    <col min="31" max="31" width="10.140625" style="2" customWidth="1"/>
    <col min="32" max="32" width="10.42578125" style="2" bestFit="1" customWidth="1"/>
    <col min="33" max="33" width="9.85546875" style="2" customWidth="1"/>
    <col min="34" max="34" width="10.42578125" style="2" bestFit="1" customWidth="1"/>
    <col min="35" max="35" width="11.85546875" style="2" customWidth="1"/>
    <col min="36" max="36" width="18.85546875" style="2" customWidth="1"/>
    <col min="37" max="37" width="9.42578125" style="2" customWidth="1"/>
    <col min="38" max="38" width="6" style="2" customWidth="1"/>
    <col min="39" max="39" width="19.85546875" style="2" customWidth="1"/>
    <col min="40" max="40" width="18.28515625" style="2" customWidth="1"/>
    <col min="41" max="41" width="24" style="2" customWidth="1"/>
    <col min="42" max="42" width="19.7109375" style="2" customWidth="1"/>
    <col min="43" max="43" width="48.140625" style="2" customWidth="1"/>
    <col min="44" max="45" width="44.85546875" style="2" customWidth="1"/>
    <col min="46" max="16384" width="11.42578125" style="1"/>
  </cols>
  <sheetData>
    <row r="1" spans="1:1930" x14ac:dyDescent="0.25">
      <c r="A1" s="1" t="s">
        <v>166</v>
      </c>
    </row>
    <row r="2" spans="1:1930" s="8" customFormat="1" ht="78.95" customHeight="1" x14ac:dyDescent="0.25">
      <c r="B2" s="218"/>
      <c r="C2" s="218"/>
      <c r="D2" s="218"/>
      <c r="E2" s="218"/>
      <c r="F2" s="217" t="s">
        <v>56</v>
      </c>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9"/>
      <c r="AS2" s="219"/>
    </row>
    <row r="3" spans="1:1930" s="67" customFormat="1" ht="24" customHeight="1" x14ac:dyDescent="0.25">
      <c r="B3" s="68" t="s">
        <v>49</v>
      </c>
      <c r="C3" s="220" t="s">
        <v>54</v>
      </c>
      <c r="D3" s="221"/>
      <c r="E3" s="222"/>
      <c r="F3" s="223" t="s">
        <v>50</v>
      </c>
      <c r="G3" s="224"/>
      <c r="H3" s="224"/>
      <c r="I3" s="225"/>
      <c r="J3" s="220">
        <v>1</v>
      </c>
      <c r="K3" s="221"/>
      <c r="L3" s="221"/>
      <c r="M3" s="221"/>
      <c r="N3" s="221"/>
      <c r="O3" s="221"/>
      <c r="P3" s="221"/>
      <c r="Q3" s="221"/>
      <c r="R3" s="221"/>
      <c r="S3" s="221"/>
      <c r="T3" s="221"/>
      <c r="U3" s="221"/>
      <c r="V3" s="221"/>
      <c r="W3" s="221"/>
      <c r="X3" s="221"/>
      <c r="Y3" s="221"/>
      <c r="Z3" s="222"/>
      <c r="AA3" s="223" t="s">
        <v>51</v>
      </c>
      <c r="AB3" s="224"/>
      <c r="AC3" s="224"/>
      <c r="AD3" s="224"/>
      <c r="AE3" s="224"/>
      <c r="AF3" s="224"/>
      <c r="AG3" s="224"/>
      <c r="AH3" s="224"/>
      <c r="AI3" s="224"/>
      <c r="AJ3" s="224"/>
      <c r="AK3" s="224"/>
      <c r="AL3" s="224"/>
      <c r="AM3" s="224"/>
      <c r="AN3" s="224"/>
      <c r="AO3" s="224"/>
      <c r="AP3" s="224"/>
      <c r="AQ3" s="225"/>
      <c r="AR3" s="226" t="s">
        <v>66</v>
      </c>
      <c r="AS3" s="226"/>
    </row>
    <row r="4" spans="1:1930" s="3" customFormat="1" ht="13.5" customHeight="1" x14ac:dyDescent="0.25">
      <c r="B4" s="4"/>
      <c r="C4" s="5"/>
      <c r="D4" s="5"/>
      <c r="E4" s="66"/>
      <c r="F4" s="5"/>
      <c r="G4" s="5"/>
      <c r="H4" s="5"/>
      <c r="I4" s="5"/>
      <c r="J4" s="5"/>
      <c r="K4" s="5"/>
      <c r="L4" s="46"/>
      <c r="M4" s="46"/>
      <c r="N4" s="46"/>
      <c r="O4" s="46"/>
      <c r="P4" s="46"/>
      <c r="Q4" s="46"/>
      <c r="R4" s="46"/>
      <c r="S4" s="46"/>
      <c r="T4" s="46"/>
      <c r="U4" s="46"/>
      <c r="V4" s="46"/>
      <c r="W4" s="46"/>
      <c r="X4" s="46"/>
      <c r="Y4" s="46"/>
      <c r="Z4" s="46"/>
      <c r="AA4" s="46"/>
      <c r="AB4" s="46"/>
      <c r="AC4" s="46"/>
      <c r="AD4" s="46"/>
      <c r="AE4" s="46"/>
      <c r="AF4" s="46"/>
      <c r="AG4" s="46"/>
      <c r="AH4" s="46"/>
      <c r="AI4" s="46"/>
      <c r="AJ4" s="5"/>
      <c r="AK4" s="5"/>
      <c r="AL4" s="5"/>
      <c r="AM4" s="5"/>
      <c r="AN4" s="5"/>
      <c r="AO4" s="5"/>
      <c r="AP4" s="5"/>
      <c r="AQ4" s="5"/>
      <c r="AR4" s="5"/>
      <c r="AS4" s="5"/>
      <c r="AT4" s="7"/>
      <c r="AU4" s="7"/>
      <c r="AV4" s="7"/>
      <c r="AW4" s="7"/>
      <c r="AX4" s="7"/>
      <c r="AY4" s="7"/>
      <c r="AZ4" s="7"/>
      <c r="BA4" s="7"/>
      <c r="BB4" s="7"/>
      <c r="BC4" s="7"/>
      <c r="BD4" s="7"/>
      <c r="BE4" s="7"/>
    </row>
    <row r="5" spans="1:1930" s="3" customFormat="1" ht="9" customHeight="1" x14ac:dyDescent="0.25">
      <c r="B5" s="6"/>
      <c r="C5" s="6"/>
      <c r="D5" s="6"/>
      <c r="E5" s="58"/>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7"/>
      <c r="AU5" s="7"/>
      <c r="AV5" s="7"/>
      <c r="AW5" s="7"/>
      <c r="AX5" s="7"/>
      <c r="AY5" s="7"/>
      <c r="AZ5" s="7"/>
      <c r="BA5" s="7"/>
      <c r="BB5" s="7"/>
      <c r="BC5" s="7"/>
      <c r="BD5" s="7"/>
      <c r="BE5" s="7"/>
    </row>
    <row r="6" spans="1:1930" s="47" customFormat="1" ht="29.25" customHeight="1" x14ac:dyDescent="0.25">
      <c r="B6" s="229" t="s">
        <v>27</v>
      </c>
      <c r="C6" s="230"/>
      <c r="D6" s="233" t="s">
        <v>67</v>
      </c>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13"/>
      <c r="AG6" s="54"/>
      <c r="AH6" s="54"/>
      <c r="AI6" s="54"/>
      <c r="AJ6" s="54"/>
      <c r="AK6" s="54"/>
      <c r="AL6" s="54"/>
      <c r="AM6" s="54"/>
      <c r="AN6" s="54"/>
      <c r="AO6" s="54"/>
      <c r="AP6" s="54"/>
      <c r="AQ6" s="54"/>
      <c r="AR6" s="54"/>
      <c r="AS6" s="54"/>
    </row>
    <row r="7" spans="1:1930" s="47" customFormat="1" ht="29.25" customHeight="1" x14ac:dyDescent="0.25">
      <c r="B7" s="231"/>
      <c r="C7" s="232"/>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13"/>
      <c r="AG7" s="54"/>
      <c r="AH7" s="54"/>
      <c r="AI7" s="54"/>
      <c r="AJ7" s="54"/>
      <c r="AK7" s="54"/>
      <c r="AL7" s="54"/>
      <c r="AM7" s="54"/>
      <c r="AN7" s="54"/>
      <c r="AO7" s="54"/>
      <c r="AP7" s="54"/>
      <c r="AQ7" s="54"/>
      <c r="AR7" s="54"/>
      <c r="AS7" s="54"/>
    </row>
    <row r="8" spans="1:1930" s="13" customFormat="1" ht="29.25" customHeight="1" x14ac:dyDescent="0.25">
      <c r="B8" s="200" t="s">
        <v>17</v>
      </c>
      <c r="C8" s="201"/>
      <c r="D8" s="202">
        <v>3344</v>
      </c>
      <c r="E8" s="202"/>
      <c r="F8" s="202"/>
      <c r="G8" s="203"/>
      <c r="H8" s="204" t="s">
        <v>22</v>
      </c>
      <c r="I8" s="205"/>
      <c r="J8" s="206"/>
      <c r="K8" s="211" t="s">
        <v>71</v>
      </c>
      <c r="L8" s="212"/>
      <c r="M8" s="212"/>
      <c r="N8" s="212"/>
      <c r="O8" s="212"/>
      <c r="P8" s="212"/>
      <c r="Q8" s="212"/>
      <c r="R8" s="212"/>
      <c r="S8" s="213"/>
      <c r="T8" s="204" t="s">
        <v>25</v>
      </c>
      <c r="U8" s="205"/>
      <c r="V8" s="205"/>
      <c r="W8" s="205"/>
      <c r="X8" s="205"/>
      <c r="Y8" s="210"/>
      <c r="Z8" s="208"/>
      <c r="AA8" s="208"/>
      <c r="AB8" s="208"/>
      <c r="AC8" s="208"/>
      <c r="AD8" s="208"/>
      <c r="AE8" s="209"/>
      <c r="AG8" s="14"/>
      <c r="AH8" s="14"/>
      <c r="AI8" s="14"/>
      <c r="AJ8" s="14"/>
      <c r="AK8" s="14"/>
      <c r="AL8" s="14"/>
      <c r="AM8" s="14"/>
      <c r="AN8" s="14"/>
      <c r="AO8" s="14"/>
      <c r="AP8" s="14"/>
      <c r="AQ8" s="14"/>
      <c r="AR8" s="199"/>
      <c r="AS8" s="199"/>
    </row>
    <row r="9" spans="1:1930" s="13" customFormat="1" ht="29.25" customHeight="1" x14ac:dyDescent="0.25">
      <c r="B9" s="200" t="s">
        <v>21</v>
      </c>
      <c r="C9" s="201"/>
      <c r="D9" s="202" t="s">
        <v>68</v>
      </c>
      <c r="E9" s="202"/>
      <c r="F9" s="202"/>
      <c r="G9" s="203"/>
      <c r="H9" s="204" t="s">
        <v>23</v>
      </c>
      <c r="I9" s="205"/>
      <c r="J9" s="206"/>
      <c r="K9" s="193">
        <v>482901844</v>
      </c>
      <c r="L9" s="194"/>
      <c r="M9" s="194"/>
      <c r="N9" s="194"/>
      <c r="O9" s="194"/>
      <c r="P9" s="194"/>
      <c r="Q9" s="194"/>
      <c r="R9" s="194"/>
      <c r="S9" s="195"/>
      <c r="T9" s="204" t="s">
        <v>4</v>
      </c>
      <c r="U9" s="205"/>
      <c r="V9" s="205"/>
      <c r="W9" s="205"/>
      <c r="X9" s="205"/>
      <c r="Y9" s="210"/>
      <c r="Z9" s="208"/>
      <c r="AA9" s="208"/>
      <c r="AB9" s="208"/>
      <c r="AC9" s="208"/>
      <c r="AD9" s="208"/>
      <c r="AE9" s="209"/>
      <c r="AG9" s="14"/>
      <c r="AH9" s="14"/>
      <c r="AI9" s="14"/>
      <c r="AJ9" s="14"/>
      <c r="AK9" s="14"/>
      <c r="AL9" s="14"/>
      <c r="AM9" s="14"/>
      <c r="AN9" s="14"/>
      <c r="AO9" s="14"/>
      <c r="AP9" s="14"/>
      <c r="AQ9" s="14"/>
      <c r="AR9" s="199"/>
      <c r="AS9" s="199"/>
    </row>
    <row r="10" spans="1:1930" s="13" customFormat="1" ht="29.25" customHeight="1" x14ac:dyDescent="0.25">
      <c r="B10" s="200" t="s">
        <v>19</v>
      </c>
      <c r="C10" s="201"/>
      <c r="D10" s="202" t="s">
        <v>69</v>
      </c>
      <c r="E10" s="202"/>
      <c r="F10" s="202"/>
      <c r="G10" s="203"/>
      <c r="H10" s="204" t="s">
        <v>8</v>
      </c>
      <c r="I10" s="205"/>
      <c r="J10" s="206"/>
      <c r="K10" s="193">
        <v>369816594</v>
      </c>
      <c r="L10" s="194"/>
      <c r="M10" s="194"/>
      <c r="N10" s="194"/>
      <c r="O10" s="194"/>
      <c r="P10" s="194"/>
      <c r="Q10" s="194"/>
      <c r="R10" s="194"/>
      <c r="S10" s="195"/>
      <c r="T10" s="204" t="s">
        <v>5</v>
      </c>
      <c r="U10" s="205"/>
      <c r="V10" s="205"/>
      <c r="W10" s="205"/>
      <c r="X10" s="205"/>
      <c r="Y10" s="210">
        <v>46137</v>
      </c>
      <c r="Z10" s="208"/>
      <c r="AA10" s="208"/>
      <c r="AB10" s="208"/>
      <c r="AC10" s="208"/>
      <c r="AD10" s="208"/>
      <c r="AE10" s="209"/>
      <c r="AR10" s="199"/>
      <c r="AS10" s="199"/>
    </row>
    <row r="11" spans="1:1930" s="13" customFormat="1" ht="29.25" customHeight="1" x14ac:dyDescent="0.25">
      <c r="B11" s="200" t="s">
        <v>20</v>
      </c>
      <c r="C11" s="201"/>
      <c r="D11" s="202" t="s">
        <v>70</v>
      </c>
      <c r="E11" s="202"/>
      <c r="F11" s="202"/>
      <c r="G11" s="203"/>
      <c r="H11" s="204" t="s">
        <v>61</v>
      </c>
      <c r="I11" s="205"/>
      <c r="J11" s="206"/>
      <c r="K11" s="193">
        <v>10000000</v>
      </c>
      <c r="L11" s="194"/>
      <c r="M11" s="194"/>
      <c r="N11" s="194"/>
      <c r="O11" s="194"/>
      <c r="P11" s="194"/>
      <c r="Q11" s="194"/>
      <c r="R11" s="194"/>
      <c r="S11" s="195"/>
      <c r="T11" s="190" t="s">
        <v>37</v>
      </c>
      <c r="U11" s="191"/>
      <c r="V11" s="191"/>
      <c r="W11" s="191"/>
      <c r="X11" s="191"/>
      <c r="Y11" s="207">
        <v>0.99</v>
      </c>
      <c r="Z11" s="208"/>
      <c r="AA11" s="208"/>
      <c r="AB11" s="208"/>
      <c r="AC11" s="208"/>
      <c r="AD11" s="208"/>
      <c r="AE11" s="209"/>
      <c r="AG11" s="14"/>
      <c r="AH11" s="14"/>
      <c r="AI11" s="14"/>
      <c r="AJ11" s="14"/>
      <c r="AK11" s="14"/>
      <c r="AL11" s="14"/>
      <c r="AM11" s="14"/>
      <c r="AN11" s="14"/>
      <c r="AO11" s="14"/>
      <c r="AP11" s="14"/>
      <c r="AQ11" s="14"/>
      <c r="AR11" s="199"/>
      <c r="AS11" s="199"/>
    </row>
    <row r="12" spans="1:1930" s="13" customFormat="1" ht="29.25" customHeight="1" x14ac:dyDescent="0.25">
      <c r="B12" s="186" t="s">
        <v>18</v>
      </c>
      <c r="C12" s="187"/>
      <c r="D12" s="188">
        <v>7</v>
      </c>
      <c r="E12" s="188"/>
      <c r="F12" s="188"/>
      <c r="G12" s="189"/>
      <c r="H12" s="190" t="s">
        <v>24</v>
      </c>
      <c r="I12" s="191"/>
      <c r="J12" s="192"/>
      <c r="K12" s="193">
        <v>103085250</v>
      </c>
      <c r="L12" s="194"/>
      <c r="M12" s="194"/>
      <c r="N12" s="194"/>
      <c r="O12" s="194"/>
      <c r="P12" s="194"/>
      <c r="Q12" s="194"/>
      <c r="R12" s="194"/>
      <c r="S12" s="195"/>
      <c r="T12" s="190" t="s">
        <v>26</v>
      </c>
      <c r="U12" s="191"/>
      <c r="V12" s="191"/>
      <c r="W12" s="191"/>
      <c r="X12" s="191"/>
      <c r="Y12" s="196">
        <v>1</v>
      </c>
      <c r="Z12" s="197"/>
      <c r="AA12" s="197"/>
      <c r="AB12" s="197"/>
      <c r="AC12" s="197"/>
      <c r="AD12" s="197"/>
      <c r="AE12" s="198"/>
      <c r="AR12" s="214" t="s">
        <v>9</v>
      </c>
      <c r="AS12" s="215" t="s">
        <v>42</v>
      </c>
    </row>
    <row r="13" spans="1:1930" s="10" customFormat="1" ht="9.9499999999999993" customHeight="1" x14ac:dyDescent="0.25">
      <c r="B13" s="216"/>
      <c r="C13" s="216"/>
      <c r="D13" s="11"/>
      <c r="E13" s="59"/>
      <c r="F13" s="12"/>
      <c r="G13" s="12"/>
      <c r="H13" s="12"/>
      <c r="I13" s="12"/>
      <c r="J13" s="12"/>
      <c r="K13" s="12"/>
      <c r="L13" s="12"/>
      <c r="M13" s="12"/>
      <c r="N13" s="12"/>
      <c r="AR13" s="214"/>
      <c r="AS13" s="215"/>
      <c r="AT13" s="13"/>
    </row>
    <row r="14" spans="1:1930" s="48" customFormat="1" ht="20.100000000000001" customHeight="1" x14ac:dyDescent="0.25">
      <c r="B14" s="173" t="s">
        <v>11</v>
      </c>
      <c r="C14" s="173" t="s">
        <v>12</v>
      </c>
      <c r="D14" s="183" t="s">
        <v>10</v>
      </c>
      <c r="E14" s="185" t="s">
        <v>13</v>
      </c>
      <c r="F14" s="173" t="s">
        <v>29</v>
      </c>
      <c r="G14" s="183" t="s">
        <v>28</v>
      </c>
      <c r="H14" s="173" t="s">
        <v>14</v>
      </c>
      <c r="I14" s="173" t="s">
        <v>15</v>
      </c>
      <c r="J14" s="173" t="s">
        <v>16</v>
      </c>
      <c r="K14" s="173" t="s">
        <v>3</v>
      </c>
      <c r="L14" s="176" t="s">
        <v>36</v>
      </c>
      <c r="M14" s="177"/>
      <c r="N14" s="177"/>
      <c r="O14" s="177"/>
      <c r="P14" s="177"/>
      <c r="Q14" s="177"/>
      <c r="R14" s="177"/>
      <c r="S14" s="177"/>
      <c r="T14" s="177"/>
      <c r="U14" s="177"/>
      <c r="V14" s="177"/>
      <c r="W14" s="177"/>
      <c r="X14" s="177"/>
      <c r="Y14" s="177"/>
      <c r="Z14" s="177"/>
      <c r="AA14" s="177"/>
      <c r="AB14" s="177"/>
      <c r="AC14" s="177"/>
      <c r="AD14" s="177"/>
      <c r="AE14" s="177"/>
      <c r="AF14" s="177"/>
      <c r="AG14" s="177"/>
      <c r="AH14" s="177"/>
      <c r="AI14" s="178"/>
      <c r="AJ14" s="176" t="s">
        <v>32</v>
      </c>
      <c r="AK14" s="177"/>
      <c r="AL14" s="177"/>
      <c r="AM14" s="178"/>
      <c r="AN14" s="173" t="s">
        <v>31</v>
      </c>
      <c r="AO14" s="173" t="s">
        <v>43</v>
      </c>
      <c r="AP14" s="183" t="s">
        <v>48</v>
      </c>
      <c r="AQ14" s="173" t="s">
        <v>30</v>
      </c>
      <c r="AR14" s="174" t="s">
        <v>52</v>
      </c>
      <c r="AS14" s="173" t="s">
        <v>53</v>
      </c>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row>
    <row r="15" spans="1:1930" s="48" customFormat="1" ht="32.450000000000003" customHeight="1" x14ac:dyDescent="0.25">
      <c r="B15" s="173"/>
      <c r="C15" s="173"/>
      <c r="D15" s="184"/>
      <c r="E15" s="185"/>
      <c r="F15" s="173"/>
      <c r="G15" s="184"/>
      <c r="H15" s="173"/>
      <c r="I15" s="173"/>
      <c r="J15" s="173"/>
      <c r="K15" s="173"/>
      <c r="L15" s="55" t="s">
        <v>84</v>
      </c>
      <c r="M15" s="56" t="s">
        <v>2</v>
      </c>
      <c r="N15" s="55" t="s">
        <v>85</v>
      </c>
      <c r="O15" s="56" t="s">
        <v>2</v>
      </c>
      <c r="P15" s="55" t="s">
        <v>86</v>
      </c>
      <c r="Q15" s="56" t="s">
        <v>2</v>
      </c>
      <c r="R15" s="55" t="s">
        <v>87</v>
      </c>
      <c r="S15" s="56" t="s">
        <v>2</v>
      </c>
      <c r="T15" s="55" t="s">
        <v>88</v>
      </c>
      <c r="U15" s="56" t="s">
        <v>2</v>
      </c>
      <c r="V15" s="55" t="s">
        <v>89</v>
      </c>
      <c r="W15" s="56" t="s">
        <v>2</v>
      </c>
      <c r="X15" s="55" t="s">
        <v>90</v>
      </c>
      <c r="Y15" s="56" t="s">
        <v>2</v>
      </c>
      <c r="Z15" s="55" t="s">
        <v>91</v>
      </c>
      <c r="AA15" s="56" t="s">
        <v>2</v>
      </c>
      <c r="AB15" s="55" t="s">
        <v>92</v>
      </c>
      <c r="AC15" s="56" t="s">
        <v>2</v>
      </c>
      <c r="AD15" s="55" t="s">
        <v>93</v>
      </c>
      <c r="AE15" s="56" t="s">
        <v>2</v>
      </c>
      <c r="AF15" s="55" t="s">
        <v>94</v>
      </c>
      <c r="AG15" s="56" t="s">
        <v>2</v>
      </c>
      <c r="AH15" s="55" t="s">
        <v>95</v>
      </c>
      <c r="AI15" s="56" t="s">
        <v>2</v>
      </c>
      <c r="AJ15" s="45" t="s">
        <v>33</v>
      </c>
      <c r="AK15" s="176" t="s">
        <v>34</v>
      </c>
      <c r="AL15" s="178"/>
      <c r="AM15" s="45" t="s">
        <v>35</v>
      </c>
      <c r="AN15" s="173"/>
      <c r="AO15" s="173"/>
      <c r="AP15" s="184"/>
      <c r="AQ15" s="173"/>
      <c r="AR15" s="175"/>
      <c r="AS15" s="17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row>
    <row r="16" spans="1:1930" s="48" customFormat="1" ht="21" customHeight="1" x14ac:dyDescent="0.25">
      <c r="B16" s="154" t="s">
        <v>38</v>
      </c>
      <c r="C16" s="154"/>
      <c r="D16" s="30"/>
      <c r="E16" s="6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row>
    <row r="17" spans="1:46" s="49" customFormat="1" ht="26.25" customHeight="1" x14ac:dyDescent="0.25">
      <c r="B17" s="101" t="s">
        <v>39</v>
      </c>
      <c r="C17" s="88" t="s">
        <v>72</v>
      </c>
      <c r="D17" s="90" t="s">
        <v>73</v>
      </c>
      <c r="E17" s="114">
        <v>1</v>
      </c>
      <c r="F17" s="97" t="s">
        <v>74</v>
      </c>
      <c r="G17" s="145" t="s">
        <v>74</v>
      </c>
      <c r="H17" s="80">
        <f>IFERROR(F17/$K$9,0)</f>
        <v>0</v>
      </c>
      <c r="I17" s="122">
        <v>44915</v>
      </c>
      <c r="J17" s="122">
        <v>44915</v>
      </c>
      <c r="K17" s="16" t="s">
        <v>0</v>
      </c>
      <c r="L17" s="17"/>
      <c r="M17" s="82" t="str">
        <f>IF(AND(L17=0,L18=0),"",IF(ISERROR(L18/L17),"Introduzca Meta",+L18/L17))</f>
        <v/>
      </c>
      <c r="N17" s="17"/>
      <c r="O17" s="83" t="str">
        <f>IF(AND(N17=0,N18=0),"",IF(ISERROR(N18/N17),"Introduzca Meta",+N18/N17))</f>
        <v/>
      </c>
      <c r="P17" s="17"/>
      <c r="Q17" s="83" t="str">
        <f>IF(AND(P17=0,P18=0),"",IF(ISERROR(P18/P17),"Introduzca Meta",+P18/P17))</f>
        <v/>
      </c>
      <c r="R17" s="17"/>
      <c r="S17" s="83" t="str">
        <f>IF(AND(R17=0,R18=0),"",IF(ISERROR(R18/R17),"Introduzca Meta",+R18/R17))</f>
        <v/>
      </c>
      <c r="T17" s="17"/>
      <c r="U17" s="83" t="str">
        <f>IF(AND(T17=0,T18=0),"",IF(ISERROR(T18/T17),"Introduzca Meta",+T18/T17))</f>
        <v/>
      </c>
      <c r="V17" s="17"/>
      <c r="W17" s="83" t="str">
        <f>IF(AND(V17=0,V18=0),"",IF(ISERROR(V18/V17),"Introduzca Meta",+V18/V17))</f>
        <v/>
      </c>
      <c r="X17" s="17"/>
      <c r="Y17" s="83" t="str">
        <f>IF(AND(X17=0,X18=0),"",IF(ISERROR(X18/X17),"Introduzca Meta",+X18/X17))</f>
        <v/>
      </c>
      <c r="Z17" s="17"/>
      <c r="AA17" s="83" t="str">
        <f>IF(AND(Z17=0,Z18=0),"",IF(ISERROR(Z18/Z17),"Introduzca Meta",+Z18/Z17))</f>
        <v/>
      </c>
      <c r="AB17" s="17"/>
      <c r="AC17" s="83" t="str">
        <f>IF(AND(AB17=0,AB18=0),"",IF(ISERROR(AB18/AB17),"Introduzca Meta",+AB18/AB17))</f>
        <v/>
      </c>
      <c r="AD17" s="17"/>
      <c r="AE17" s="83" t="str">
        <f>IF(AND(AD17=0,AD18=0),"",IF(ISERROR(AD18/AD17),"Introduzca Meta",+AD18/AD17))</f>
        <v/>
      </c>
      <c r="AF17" s="17"/>
      <c r="AG17" s="83" t="str">
        <f>IF(AND(AF17=0,AF18=0),"",IF(ISERROR(AF18/AF17),"Introduzca Meta",+AF18/AF17))</f>
        <v/>
      </c>
      <c r="AH17" s="17">
        <v>1</v>
      </c>
      <c r="AI17" s="83">
        <f>IF(AND(AH17=0,AH18=0),"",IF(ISERROR(AH18/AH17),"Introduzca Meta",+AH18/AH17))</f>
        <v>1</v>
      </c>
      <c r="AJ17" s="19">
        <f>L17+N17+P17+R17+T17+V17+X17+Z17+AB17+AD17+AF17+AH17</f>
        <v>1</v>
      </c>
      <c r="AK17" s="181">
        <f t="shared" ref="AK17:AK35" si="0">IF(AJ18=0,"",IF(ISERROR(AJ18/AJ17),"Introduzca Meta",+AJ18/AJ17))</f>
        <v>1</v>
      </c>
      <c r="AL17" s="69">
        <f>IF(AJ17=0," ",IF(AJ17=AJ18,0,3))</f>
        <v>0</v>
      </c>
      <c r="AM17" s="139">
        <f>IFERROR((AK17*H17)/100%,0)</f>
        <v>0</v>
      </c>
      <c r="AN17" s="72"/>
      <c r="AO17" s="73"/>
      <c r="AP17" s="74" t="str">
        <f>IFERROR(F17-AO17," ")</f>
        <v xml:space="preserve"> </v>
      </c>
      <c r="AQ17" s="87" t="s">
        <v>173</v>
      </c>
      <c r="AR17" s="179" t="s">
        <v>64</v>
      </c>
      <c r="AS17" s="179" t="s">
        <v>65</v>
      </c>
      <c r="AT17" s="13"/>
    </row>
    <row r="18" spans="1:46" s="49" customFormat="1" ht="57" customHeight="1" x14ac:dyDescent="0.25">
      <c r="B18" s="166"/>
      <c r="C18" s="89"/>
      <c r="D18" s="91"/>
      <c r="E18" s="96"/>
      <c r="F18" s="113"/>
      <c r="G18" s="146"/>
      <c r="H18" s="80"/>
      <c r="I18" s="123"/>
      <c r="J18" s="123"/>
      <c r="K18" s="20" t="s">
        <v>1</v>
      </c>
      <c r="L18" s="21"/>
      <c r="M18" s="82"/>
      <c r="N18" s="17"/>
      <c r="O18" s="84"/>
      <c r="P18" s="21"/>
      <c r="Q18" s="84"/>
      <c r="R18" s="21"/>
      <c r="S18" s="84"/>
      <c r="T18" s="21">
        <v>0</v>
      </c>
      <c r="U18" s="84"/>
      <c r="V18" s="21"/>
      <c r="W18" s="84"/>
      <c r="X18" s="21">
        <v>0</v>
      </c>
      <c r="Y18" s="84"/>
      <c r="Z18" s="21">
        <v>0</v>
      </c>
      <c r="AA18" s="84"/>
      <c r="AB18" s="21">
        <v>0</v>
      </c>
      <c r="AC18" s="84"/>
      <c r="AD18" s="21">
        <v>0</v>
      </c>
      <c r="AE18" s="84"/>
      <c r="AF18" s="21">
        <v>0</v>
      </c>
      <c r="AG18" s="84"/>
      <c r="AH18" s="21">
        <v>1</v>
      </c>
      <c r="AI18" s="84"/>
      <c r="AJ18" s="19">
        <f>L18+N18+P18+R18+T18+V18+X18+Z18+AB18+AD18+AF18+AH18</f>
        <v>1</v>
      </c>
      <c r="AK18" s="182"/>
      <c r="AL18" s="70"/>
      <c r="AM18" s="139"/>
      <c r="AN18" s="72"/>
      <c r="AO18" s="73"/>
      <c r="AP18" s="74"/>
      <c r="AQ18" s="72"/>
      <c r="AR18" s="180"/>
      <c r="AS18" s="180"/>
      <c r="AT18" s="13"/>
    </row>
    <row r="19" spans="1:46" s="49" customFormat="1" ht="26.25" customHeight="1" x14ac:dyDescent="0.25">
      <c r="A19" s="15"/>
      <c r="B19" s="166"/>
      <c r="C19" s="88" t="s">
        <v>75</v>
      </c>
      <c r="D19" s="94" t="s">
        <v>73</v>
      </c>
      <c r="E19" s="95">
        <v>1</v>
      </c>
      <c r="F19" s="112" t="s">
        <v>74</v>
      </c>
      <c r="G19" s="172" t="s">
        <v>74</v>
      </c>
      <c r="H19" s="80">
        <f>IFERROR(F19/$K$9,0)</f>
        <v>0</v>
      </c>
      <c r="I19" s="122">
        <v>44918</v>
      </c>
      <c r="J19" s="122">
        <v>44918</v>
      </c>
      <c r="K19" s="16" t="s">
        <v>0</v>
      </c>
      <c r="L19" s="17"/>
      <c r="M19" s="82" t="str">
        <f>IF(AND(L19=0,L20=0),"",IF(ISERROR(L20/L19),"Introduzca Meta",+L20/L19))</f>
        <v/>
      </c>
      <c r="N19" s="17"/>
      <c r="O19" s="83" t="str">
        <f>IF(AND(N19=0,N20=0),"",IF(ISERROR(N20/N19),"Introduzca Meta",+N20/N19))</f>
        <v/>
      </c>
      <c r="P19" s="17"/>
      <c r="Q19" s="83" t="str">
        <f>IF(AND(P19=0,P20=0),"",IF(ISERROR(P20/P19),"Introduzca Meta",+P20/P19))</f>
        <v/>
      </c>
      <c r="R19" s="17"/>
      <c r="S19" s="83" t="str">
        <f>IF(AND(R19=0,R20=0),"",IF(ISERROR(R20/R19),"Introduzca Meta",+R20/R19))</f>
        <v/>
      </c>
      <c r="T19" s="17"/>
      <c r="U19" s="83" t="str">
        <f>IF(AND(T19=0,T20=0),"",IF(ISERROR(T20/T19),"Introduzca Meta",+T20/T19))</f>
        <v/>
      </c>
      <c r="V19" s="17"/>
      <c r="W19" s="83" t="str">
        <f>IF(AND(V19=0,V20=0),"",IF(ISERROR(V20/V19),"Introduzca Meta",+V20/V19))</f>
        <v/>
      </c>
      <c r="X19" s="17"/>
      <c r="Y19" s="83" t="str">
        <f>IF(AND(X19=0,X20=0),"",IF(ISERROR(X20/X19),"Introduzca Meta",+X20/X19))</f>
        <v/>
      </c>
      <c r="Z19" s="17"/>
      <c r="AA19" s="83" t="str">
        <f>IF(AND(Z19=0,Z20=0),"",IF(ISERROR(Z20/Z19),"Introduzca Meta",+Z20/Z19))</f>
        <v/>
      </c>
      <c r="AB19" s="17"/>
      <c r="AC19" s="83" t="str">
        <f>IF(AND(AB19=0,AB20=0),"",IF(ISERROR(AB20/AB19),"Introduzca Meta",+AB20/AB19))</f>
        <v/>
      </c>
      <c r="AD19" s="17"/>
      <c r="AE19" s="83" t="str">
        <f>IF(AND(AD19=0,AD20=0),"",IF(ISERROR(AD20/AD19),"Introduzca Meta",+AD20/AD19))</f>
        <v/>
      </c>
      <c r="AF19" s="17"/>
      <c r="AG19" s="83" t="str">
        <f>IF(AND(AF19=0,AF20=0),"",IF(ISERROR(AF20/AF19),"Introduzca Meta",+AF20/AF19))</f>
        <v/>
      </c>
      <c r="AH19" s="17">
        <v>1</v>
      </c>
      <c r="AI19" s="83">
        <f>IF(AND(AH19=0,AH20=0),"",IF(ISERROR(AH20/AH19),"Introduzca Meta",+AH20/AH19))</f>
        <v>1</v>
      </c>
      <c r="AJ19" s="19">
        <f>L19+N19+P19+R19+T19+V19+X19+Z19+AB19+AD19+AF19+AH19</f>
        <v>1</v>
      </c>
      <c r="AK19" s="85">
        <f t="shared" si="0"/>
        <v>1</v>
      </c>
      <c r="AL19" s="69">
        <f>IF(AJ19=0," ",IF(AJ19=AJ20,0,3))</f>
        <v>0</v>
      </c>
      <c r="AM19" s="138">
        <f>IFERROR((AK19*H19)/100%,0)</f>
        <v>0</v>
      </c>
      <c r="AN19" s="72"/>
      <c r="AO19" s="73"/>
      <c r="AP19" s="74" t="str">
        <f>IFERROR(F19-AO19," ")</f>
        <v xml:space="preserve"> </v>
      </c>
      <c r="AQ19" s="87" t="s">
        <v>173</v>
      </c>
      <c r="AR19" s="140"/>
      <c r="AS19" s="142"/>
      <c r="AT19" s="13"/>
    </row>
    <row r="20" spans="1:46" s="49" customFormat="1" ht="26.25" customHeight="1" x14ac:dyDescent="0.25">
      <c r="A20" s="15"/>
      <c r="B20" s="166"/>
      <c r="C20" s="89"/>
      <c r="D20" s="107"/>
      <c r="E20" s="108"/>
      <c r="F20" s="98"/>
      <c r="G20" s="167"/>
      <c r="H20" s="80"/>
      <c r="I20" s="123"/>
      <c r="J20" s="123"/>
      <c r="K20" s="20" t="s">
        <v>1</v>
      </c>
      <c r="L20" s="21"/>
      <c r="M20" s="82"/>
      <c r="N20" s="21"/>
      <c r="O20" s="84"/>
      <c r="P20" s="21"/>
      <c r="Q20" s="84"/>
      <c r="R20" s="21">
        <v>0</v>
      </c>
      <c r="S20" s="84"/>
      <c r="T20" s="21">
        <v>0</v>
      </c>
      <c r="U20" s="84"/>
      <c r="V20" s="21">
        <v>0</v>
      </c>
      <c r="W20" s="84"/>
      <c r="X20" s="21">
        <v>0</v>
      </c>
      <c r="Y20" s="84"/>
      <c r="Z20" s="21">
        <v>0</v>
      </c>
      <c r="AA20" s="84"/>
      <c r="AB20" s="21">
        <v>0</v>
      </c>
      <c r="AC20" s="84"/>
      <c r="AD20" s="21">
        <v>0</v>
      </c>
      <c r="AE20" s="84"/>
      <c r="AF20" s="21">
        <v>0</v>
      </c>
      <c r="AG20" s="84"/>
      <c r="AH20" s="21">
        <v>1</v>
      </c>
      <c r="AI20" s="84"/>
      <c r="AJ20" s="19">
        <f t="shared" ref="AJ20:AJ28" si="1">L20+N20+P20+R20+T20+V20+X20+Z20+AB20+AD20+AF20+AH20</f>
        <v>1</v>
      </c>
      <c r="AK20" s="86"/>
      <c r="AL20" s="70"/>
      <c r="AM20" s="139"/>
      <c r="AN20" s="72"/>
      <c r="AO20" s="73"/>
      <c r="AP20" s="74"/>
      <c r="AQ20" s="72"/>
      <c r="AR20" s="141"/>
      <c r="AS20" s="141"/>
      <c r="AT20" s="13"/>
    </row>
    <row r="21" spans="1:46" s="49" customFormat="1" ht="26.25" customHeight="1" x14ac:dyDescent="0.25">
      <c r="A21" s="15"/>
      <c r="B21" s="166"/>
      <c r="C21" s="88" t="s">
        <v>76</v>
      </c>
      <c r="D21" s="90" t="s">
        <v>73</v>
      </c>
      <c r="E21" s="114">
        <v>1</v>
      </c>
      <c r="F21" s="97" t="s">
        <v>74</v>
      </c>
      <c r="G21" s="145" t="s">
        <v>74</v>
      </c>
      <c r="H21" s="80">
        <f>IFERROR(F21/$K$9,0)</f>
        <v>0</v>
      </c>
      <c r="I21" s="122">
        <v>45013</v>
      </c>
      <c r="J21" s="122">
        <v>45013</v>
      </c>
      <c r="K21" s="16" t="s">
        <v>0</v>
      </c>
      <c r="L21" s="17"/>
      <c r="M21" s="82" t="str">
        <f>IF(AND(L21=0,L22=0),"",IF(ISERROR(L22/L21),"Introduzca Meta",+L22/L21))</f>
        <v/>
      </c>
      <c r="N21" s="17"/>
      <c r="O21" s="83" t="str">
        <f>IF(AND(N21=0,N22=0),"",IF(ISERROR(N22/N21),"Introduzca Meta",+N22/N21))</f>
        <v/>
      </c>
      <c r="P21" s="17">
        <v>1</v>
      </c>
      <c r="Q21" s="83">
        <f>IF(AND(P21=0,P22=0),"",IF(ISERROR(P22/P21),"Introduzca Meta",+P22/P21))</f>
        <v>1</v>
      </c>
      <c r="R21" s="17"/>
      <c r="S21" s="83" t="str">
        <f>IF(AND(R21=0,R22=0),"",IF(ISERROR(R22/R21),"Introduzca Meta",+R22/R21))</f>
        <v/>
      </c>
      <c r="T21" s="17"/>
      <c r="U21" s="83" t="str">
        <f>IF(AND(T21=0,T22=0),"",IF(ISERROR(T22/T21),"Introduzca Meta",+T22/T21))</f>
        <v/>
      </c>
      <c r="V21" s="17"/>
      <c r="W21" s="83" t="str">
        <f>IF(AND(V21=0,V22=0),"",IF(ISERROR(V22/V21),"Introduzca Meta",+V22/V21))</f>
        <v/>
      </c>
      <c r="X21" s="17"/>
      <c r="Y21" s="83" t="str">
        <f>IF(AND(X21=0,X22=0),"",IF(ISERROR(X22/X21),"Introduzca Meta",+X22/X21))</f>
        <v/>
      </c>
      <c r="Z21" s="17"/>
      <c r="AA21" s="83" t="str">
        <f>IF(AND(Z21=0,Z22=0),"",IF(ISERROR(Z22/Z21),"Introduzca Meta",+Z22/Z21))</f>
        <v/>
      </c>
      <c r="AB21" s="17"/>
      <c r="AC21" s="83" t="str">
        <f>IF(AND(AB21=0,AB22=0),"",IF(ISERROR(AB22/AB21),"Introduzca Meta",+AB22/AB21))</f>
        <v/>
      </c>
      <c r="AD21" s="17"/>
      <c r="AE21" s="83" t="str">
        <f>IF(AND(AD21=0,AD22=0),"",IF(ISERROR(AD22/AD21),"Introduzca Meta",+AD22/AD21))</f>
        <v/>
      </c>
      <c r="AF21" s="17"/>
      <c r="AG21" s="83" t="str">
        <f>IF(AND(AF21=0,AF22=0),"",IF(ISERROR(AF22/AF21),"Introduzca Meta",+AF22/AF21))</f>
        <v/>
      </c>
      <c r="AH21" s="17"/>
      <c r="AI21" s="83" t="str">
        <f>IF(AND(AH21=0,AH22=0),"",IF(ISERROR(AH22/AH21),"Introduzca Meta",+AH22/AH21))</f>
        <v/>
      </c>
      <c r="AJ21" s="19">
        <f>L21+N21+P21+R21+T21+V21+X21+Z21+AB21+AD21+AF21+AH21</f>
        <v>1</v>
      </c>
      <c r="AK21" s="85">
        <f>IF(AJ22=0,"",IF(ISERROR(AJ22/AJ21),"Introduzca Meta",+AJ22/AJ21))</f>
        <v>1</v>
      </c>
      <c r="AL21" s="69">
        <f>IF(AJ21=0," ",IF(AJ21=AJ22,0,3))</f>
        <v>0</v>
      </c>
      <c r="AM21" s="138">
        <f>IFERROR((AK21*H21)/100%,0)</f>
        <v>0</v>
      </c>
      <c r="AN21" s="72"/>
      <c r="AO21" s="73"/>
      <c r="AP21" s="74" t="str">
        <f>IFERROR(F21-AO21," ")</f>
        <v xml:space="preserve"> </v>
      </c>
      <c r="AQ21" s="87" t="s">
        <v>174</v>
      </c>
      <c r="AR21" s="140"/>
      <c r="AS21" s="142"/>
      <c r="AT21" s="13"/>
    </row>
    <row r="22" spans="1:46" s="49" customFormat="1" ht="49.5" customHeight="1" x14ac:dyDescent="0.25">
      <c r="A22" s="15"/>
      <c r="B22" s="166"/>
      <c r="C22" s="89"/>
      <c r="D22" s="91"/>
      <c r="E22" s="96"/>
      <c r="F22" s="113"/>
      <c r="G22" s="146"/>
      <c r="H22" s="80"/>
      <c r="I22" s="123"/>
      <c r="J22" s="123"/>
      <c r="K22" s="20" t="s">
        <v>1</v>
      </c>
      <c r="L22" s="21">
        <v>0</v>
      </c>
      <c r="M22" s="82"/>
      <c r="N22" s="21">
        <v>0</v>
      </c>
      <c r="O22" s="84"/>
      <c r="P22" s="21">
        <v>1</v>
      </c>
      <c r="Q22" s="84"/>
      <c r="R22" s="21"/>
      <c r="S22" s="84"/>
      <c r="T22" s="21">
        <v>0</v>
      </c>
      <c r="U22" s="84"/>
      <c r="V22" s="21">
        <v>0</v>
      </c>
      <c r="W22" s="84"/>
      <c r="X22" s="21">
        <v>0</v>
      </c>
      <c r="Y22" s="84"/>
      <c r="Z22" s="21">
        <v>0</v>
      </c>
      <c r="AA22" s="84"/>
      <c r="AB22" s="21">
        <v>0</v>
      </c>
      <c r="AC22" s="84"/>
      <c r="AD22" s="21">
        <v>0</v>
      </c>
      <c r="AE22" s="84"/>
      <c r="AF22" s="21">
        <v>0</v>
      </c>
      <c r="AG22" s="84"/>
      <c r="AH22" s="21">
        <v>0</v>
      </c>
      <c r="AI22" s="84"/>
      <c r="AJ22" s="19">
        <f>L22+N22+P22+R22+T22+V22+X22+Z22+AB22+AD22+AF22+AH22</f>
        <v>1</v>
      </c>
      <c r="AK22" s="86"/>
      <c r="AL22" s="70"/>
      <c r="AM22" s="139"/>
      <c r="AN22" s="72"/>
      <c r="AO22" s="73"/>
      <c r="AP22" s="74"/>
      <c r="AQ22" s="72"/>
      <c r="AR22" s="141"/>
      <c r="AS22" s="141"/>
    </row>
    <row r="23" spans="1:46" s="49" customFormat="1" ht="26.25" customHeight="1" x14ac:dyDescent="0.25">
      <c r="A23" s="15"/>
      <c r="B23" s="166"/>
      <c r="C23" s="88" t="s">
        <v>77</v>
      </c>
      <c r="D23" s="94" t="s">
        <v>73</v>
      </c>
      <c r="E23" s="95">
        <v>1</v>
      </c>
      <c r="F23" s="112" t="s">
        <v>74</v>
      </c>
      <c r="G23" s="172" t="s">
        <v>74</v>
      </c>
      <c r="H23" s="80">
        <f>IFERROR(F23/$K$9,0)</f>
        <v>0</v>
      </c>
      <c r="I23" s="122">
        <v>45013</v>
      </c>
      <c r="J23" s="122">
        <v>45013</v>
      </c>
      <c r="K23" s="16" t="s">
        <v>0</v>
      </c>
      <c r="L23" s="17"/>
      <c r="M23" s="82" t="str">
        <f>IF(AND(L23=0,L24=0),"",IF(ISERROR(L24/L23),"Introduzca Meta",+L24/L23))</f>
        <v/>
      </c>
      <c r="N23" s="17"/>
      <c r="O23" s="83" t="str">
        <f>IF(AND(N23=0,N24=0),"",IF(ISERROR(N24/N23),"Introduzca Meta",+N24/N23))</f>
        <v/>
      </c>
      <c r="P23" s="17">
        <v>1</v>
      </c>
      <c r="Q23" s="83">
        <f>IF(AND(P23=0,P24=0),"",IF(ISERROR(P24/P23),"Introduzca Meta",+P24/P23))</f>
        <v>1</v>
      </c>
      <c r="R23" s="17"/>
      <c r="S23" s="83" t="str">
        <f>IF(AND(R23=0,R24=0),"",IF(ISERROR(R24/R23),"Introduzca Meta",+R24/R23))</f>
        <v/>
      </c>
      <c r="T23" s="17"/>
      <c r="U23" s="83" t="str">
        <f>IF(AND(T23=0,T24=0),"",IF(ISERROR(T24/T23),"Introduzca Meta",+T24/T23))</f>
        <v/>
      </c>
      <c r="V23" s="17"/>
      <c r="W23" s="83" t="str">
        <f>IF(AND(V23=0,V24=0),"",IF(ISERROR(V24/V23),"Introduzca Meta",+V24/V23))</f>
        <v/>
      </c>
      <c r="X23" s="17"/>
      <c r="Y23" s="83" t="str">
        <f>IF(AND(X23=0,X24=0),"",IF(ISERROR(X24/X23),"Introduzca Meta",+X24/X23))</f>
        <v/>
      </c>
      <c r="Z23" s="17"/>
      <c r="AA23" s="83" t="str">
        <f>IF(AND(Z23=0,Z24=0),"",IF(ISERROR(Z24/Z23),"Introduzca Meta",+Z24/Z23))</f>
        <v/>
      </c>
      <c r="AB23" s="17"/>
      <c r="AC23" s="83" t="str">
        <f>IF(AND(AB23=0,AB24=0),"",IF(ISERROR(AB24/AB23),"Introduzca Meta",+AB24/AB23))</f>
        <v/>
      </c>
      <c r="AD23" s="17"/>
      <c r="AE23" s="83" t="str">
        <f>IF(AND(AD23=0,AD24=0),"",IF(ISERROR(AD24/AD23),"Introduzca Meta",+AD24/AD23))</f>
        <v/>
      </c>
      <c r="AF23" s="17"/>
      <c r="AG23" s="83" t="str">
        <f>IF(AND(AF23=0,AF24=0),"",IF(ISERROR(AF24/AF23),"Introduzca Meta",+AF24/AF23))</f>
        <v/>
      </c>
      <c r="AH23" s="17"/>
      <c r="AI23" s="83" t="str">
        <f>IF(AND(AH23=0,AH24=0),"",IF(ISERROR(AH24/AH23),"Introduzca Meta",+AH24/AH23))</f>
        <v/>
      </c>
      <c r="AJ23" s="19">
        <f t="shared" si="1"/>
        <v>1</v>
      </c>
      <c r="AK23" s="85">
        <f t="shared" si="0"/>
        <v>1</v>
      </c>
      <c r="AL23" s="69">
        <f>IF(AJ23=0," ",IF(AJ23=AJ24,0,3))</f>
        <v>0</v>
      </c>
      <c r="AM23" s="138">
        <f>IFERROR((AK23*H23)/100%,0)</f>
        <v>0</v>
      </c>
      <c r="AN23" s="72"/>
      <c r="AO23" s="73"/>
      <c r="AP23" s="74" t="str">
        <f>IFERROR(F23-AO23," ")</f>
        <v xml:space="preserve"> </v>
      </c>
      <c r="AQ23" s="87" t="s">
        <v>175</v>
      </c>
      <c r="AR23" s="140"/>
      <c r="AS23" s="142"/>
      <c r="AT23" s="13"/>
    </row>
    <row r="24" spans="1:46" s="49" customFormat="1" ht="26.25" customHeight="1" x14ac:dyDescent="0.25">
      <c r="A24" s="15"/>
      <c r="B24" s="166"/>
      <c r="C24" s="89"/>
      <c r="D24" s="107"/>
      <c r="E24" s="108"/>
      <c r="F24" s="98"/>
      <c r="G24" s="167"/>
      <c r="H24" s="80"/>
      <c r="I24" s="123"/>
      <c r="J24" s="123"/>
      <c r="K24" s="20" t="s">
        <v>1</v>
      </c>
      <c r="L24" s="21">
        <v>0</v>
      </c>
      <c r="M24" s="82"/>
      <c r="N24" s="21">
        <v>0</v>
      </c>
      <c r="O24" s="84"/>
      <c r="P24" s="21">
        <v>1</v>
      </c>
      <c r="Q24" s="84"/>
      <c r="R24" s="21"/>
      <c r="S24" s="84"/>
      <c r="T24" s="21">
        <v>0</v>
      </c>
      <c r="U24" s="84"/>
      <c r="V24" s="21">
        <v>0</v>
      </c>
      <c r="W24" s="84"/>
      <c r="X24" s="21">
        <v>0</v>
      </c>
      <c r="Y24" s="84"/>
      <c r="Z24" s="21">
        <v>0</v>
      </c>
      <c r="AA24" s="84"/>
      <c r="AB24" s="21">
        <v>0</v>
      </c>
      <c r="AC24" s="84"/>
      <c r="AD24" s="21">
        <v>0</v>
      </c>
      <c r="AE24" s="84"/>
      <c r="AF24" s="21">
        <v>0</v>
      </c>
      <c r="AG24" s="84"/>
      <c r="AH24" s="21">
        <v>0</v>
      </c>
      <c r="AI24" s="84"/>
      <c r="AJ24" s="19">
        <f t="shared" si="1"/>
        <v>1</v>
      </c>
      <c r="AK24" s="86"/>
      <c r="AL24" s="70"/>
      <c r="AM24" s="139"/>
      <c r="AN24" s="72"/>
      <c r="AO24" s="73"/>
      <c r="AP24" s="74"/>
      <c r="AQ24" s="72"/>
      <c r="AR24" s="141"/>
      <c r="AS24" s="141"/>
    </row>
    <row r="25" spans="1:46" s="49" customFormat="1" ht="26.25" customHeight="1" x14ac:dyDescent="0.25">
      <c r="A25" s="15"/>
      <c r="B25" s="166"/>
      <c r="C25" s="88" t="s">
        <v>78</v>
      </c>
      <c r="D25" s="90" t="s">
        <v>73</v>
      </c>
      <c r="E25" s="92">
        <v>1</v>
      </c>
      <c r="F25" s="105" t="s">
        <v>74</v>
      </c>
      <c r="G25" s="145" t="s">
        <v>74</v>
      </c>
      <c r="H25" s="80">
        <f>IFERROR(F25/$K$9,0)</f>
        <v>0</v>
      </c>
      <c r="I25" s="122">
        <v>45042</v>
      </c>
      <c r="J25" s="122">
        <v>45042</v>
      </c>
      <c r="K25" s="16" t="s">
        <v>0</v>
      </c>
      <c r="L25" s="17"/>
      <c r="M25" s="82" t="str">
        <f>IF(AND(L25=0,L26=0),"",IF(ISERROR(L26/L25),"Introduzca Meta",+L26/L25))</f>
        <v/>
      </c>
      <c r="N25" s="17"/>
      <c r="O25" s="83" t="str">
        <f>IF(AND(N25=0,N26=0),"",IF(ISERROR(N26/N25),"Introduzca Meta",+N26/N25))</f>
        <v/>
      </c>
      <c r="P25" s="17"/>
      <c r="Q25" s="83" t="str">
        <f>IF(AND(P25=0,P26=0),"",IF(ISERROR(P26/P25),"Introduzca Meta",+P26/P25))</f>
        <v/>
      </c>
      <c r="R25" s="17">
        <v>1</v>
      </c>
      <c r="S25" s="83">
        <f>IF(AND(R25=0,R26=0),"",IF(ISERROR(R26/R25),"Introduzca Meta",+R26/R25))</f>
        <v>1</v>
      </c>
      <c r="T25" s="17"/>
      <c r="U25" s="83" t="str">
        <f>IF(AND(T25=0,T26=0),"",IF(ISERROR(T26/T25),"Introduzca Meta",+T26/T25))</f>
        <v/>
      </c>
      <c r="V25" s="17"/>
      <c r="W25" s="83" t="str">
        <f>IF(AND(V25=0,V26=0),"",IF(ISERROR(V26/V25),"Introduzca Meta",+V26/V25))</f>
        <v/>
      </c>
      <c r="X25" s="17"/>
      <c r="Y25" s="83" t="str">
        <f>IF(AND(X25=0,X26=0),"",IF(ISERROR(X26/X25),"Introduzca Meta",+X26/X25))</f>
        <v/>
      </c>
      <c r="Z25" s="17"/>
      <c r="AA25" s="83" t="str">
        <f>IF(AND(Z25=0,Z26=0),"",IF(ISERROR(Z26/Z25),"Introduzca Meta",+Z26/Z25))</f>
        <v/>
      </c>
      <c r="AB25" s="17"/>
      <c r="AC25" s="83" t="str">
        <f>IF(AND(AB25=0,AB26=0),"",IF(ISERROR(AB26/AB25),"Introduzca Meta",+AB26/AB25))</f>
        <v/>
      </c>
      <c r="AD25" s="17"/>
      <c r="AE25" s="83" t="str">
        <f>IF(AND(AD25=0,AD26=0),"",IF(ISERROR(AD26/AD25),"Introduzca Meta",+AD26/AD25))</f>
        <v/>
      </c>
      <c r="AF25" s="17"/>
      <c r="AG25" s="83" t="str">
        <f>IF(AND(AF25=0,AF26=0),"",IF(ISERROR(AF26/AF25),"Introduzca Meta",+AF26/AF25))</f>
        <v/>
      </c>
      <c r="AH25" s="17"/>
      <c r="AI25" s="83" t="str">
        <f>IF(AND(AH25=0,AH26=0),"",IF(ISERROR(AH26/AH25),"Introduzca Meta",+AH26/AH25))</f>
        <v/>
      </c>
      <c r="AJ25" s="19">
        <f t="shared" si="1"/>
        <v>1</v>
      </c>
      <c r="AK25" s="85">
        <f t="shared" si="0"/>
        <v>1</v>
      </c>
      <c r="AL25" s="69">
        <f>IF(AJ25=0," ",IF(AJ25=AJ26,0,3))</f>
        <v>0</v>
      </c>
      <c r="AM25" s="138">
        <f>IFERROR((AK25*H25)/100%,0)</f>
        <v>0</v>
      </c>
      <c r="AN25" s="72"/>
      <c r="AO25" s="73"/>
      <c r="AP25" s="74" t="str">
        <f>IFERROR(F25-AO25," ")</f>
        <v xml:space="preserve"> </v>
      </c>
      <c r="AQ25" s="87" t="s">
        <v>176</v>
      </c>
      <c r="AR25" s="171"/>
      <c r="AS25" s="142"/>
    </row>
    <row r="26" spans="1:46" s="49" customFormat="1" ht="26.25" customHeight="1" x14ac:dyDescent="0.25">
      <c r="A26" s="15"/>
      <c r="B26" s="166"/>
      <c r="C26" s="89"/>
      <c r="D26" s="107"/>
      <c r="E26" s="93"/>
      <c r="F26" s="106"/>
      <c r="G26" s="167"/>
      <c r="H26" s="80"/>
      <c r="I26" s="123"/>
      <c r="J26" s="123"/>
      <c r="K26" s="20" t="s">
        <v>1</v>
      </c>
      <c r="L26" s="21">
        <v>0</v>
      </c>
      <c r="M26" s="82"/>
      <c r="N26" s="21">
        <v>0</v>
      </c>
      <c r="O26" s="84"/>
      <c r="P26" s="21">
        <v>0</v>
      </c>
      <c r="Q26" s="84"/>
      <c r="R26" s="21">
        <v>1</v>
      </c>
      <c r="S26" s="84"/>
      <c r="T26" s="21">
        <v>0</v>
      </c>
      <c r="U26" s="84"/>
      <c r="V26" s="21">
        <v>0</v>
      </c>
      <c r="W26" s="84"/>
      <c r="X26" s="21">
        <v>0</v>
      </c>
      <c r="Y26" s="84"/>
      <c r="Z26" s="21">
        <v>0</v>
      </c>
      <c r="AA26" s="84"/>
      <c r="AB26" s="21">
        <v>0</v>
      </c>
      <c r="AC26" s="84"/>
      <c r="AD26" s="21">
        <v>0</v>
      </c>
      <c r="AE26" s="84"/>
      <c r="AF26" s="21">
        <v>0</v>
      </c>
      <c r="AG26" s="84"/>
      <c r="AH26" s="21">
        <v>0</v>
      </c>
      <c r="AI26" s="84"/>
      <c r="AJ26" s="19">
        <f t="shared" si="1"/>
        <v>1</v>
      </c>
      <c r="AK26" s="86"/>
      <c r="AL26" s="70"/>
      <c r="AM26" s="139"/>
      <c r="AN26" s="72"/>
      <c r="AO26" s="73"/>
      <c r="AP26" s="74"/>
      <c r="AQ26" s="72"/>
      <c r="AR26" s="141"/>
      <c r="AS26" s="141"/>
    </row>
    <row r="27" spans="1:46" s="49" customFormat="1" ht="26.25" customHeight="1" x14ac:dyDescent="0.25">
      <c r="A27" s="15"/>
      <c r="B27" s="166"/>
      <c r="C27" s="88" t="s">
        <v>79</v>
      </c>
      <c r="D27" s="90" t="s">
        <v>73</v>
      </c>
      <c r="E27" s="114">
        <v>1</v>
      </c>
      <c r="F27" s="97" t="s">
        <v>74</v>
      </c>
      <c r="G27" s="145" t="s">
        <v>74</v>
      </c>
      <c r="H27" s="80">
        <f>IFERROR(F27/$K$9,0)</f>
        <v>0</v>
      </c>
      <c r="I27" s="122">
        <v>45015</v>
      </c>
      <c r="J27" s="122">
        <v>45015</v>
      </c>
      <c r="K27" s="16" t="s">
        <v>0</v>
      </c>
      <c r="L27" s="17"/>
      <c r="M27" s="82" t="str">
        <f>IF(AND(L27=0,L28=0),"",IF(ISERROR(L28/L27),"Introduzca Meta",+L28/L27))</f>
        <v/>
      </c>
      <c r="N27" s="17"/>
      <c r="O27" s="83" t="str">
        <f>IF(AND(N27=0,N28=0),"",IF(ISERROR(N28/N27),"Introduzca Meta",+N28/N27))</f>
        <v/>
      </c>
      <c r="P27" s="17">
        <v>1</v>
      </c>
      <c r="Q27" s="83">
        <f>IF(AND(P27=0,P28=0),"",IF(ISERROR(P28/P27),"Introduzca Meta",+P28/P27))</f>
        <v>1</v>
      </c>
      <c r="R27" s="17"/>
      <c r="S27" s="83" t="str">
        <f>IF(AND(R27=0,R28=0),"",IF(ISERROR(R28/R27),"Introduzca Meta",+R28/R27))</f>
        <v/>
      </c>
      <c r="T27" s="17"/>
      <c r="U27" s="83" t="str">
        <f>IF(AND(T27=0,T28=0),"",IF(ISERROR(T28/T27),"Introduzca Meta",+T28/T27))</f>
        <v/>
      </c>
      <c r="V27" s="17"/>
      <c r="W27" s="83" t="str">
        <f>IF(AND(V27=0,V28=0),"",IF(ISERROR(V28/V27),"Introduzca Meta",+V28/V27))</f>
        <v/>
      </c>
      <c r="X27" s="17"/>
      <c r="Y27" s="83" t="str">
        <f>IF(AND(X27=0,X28=0),"",IF(ISERROR(X28/X27),"Introduzca Meta",+X28/X27))</f>
        <v/>
      </c>
      <c r="Z27" s="17"/>
      <c r="AA27" s="83" t="str">
        <f>IF(AND(Z27=0,Z28=0),"",IF(ISERROR(Z28/Z27),"Introduzca Meta",+Z28/Z27))</f>
        <v/>
      </c>
      <c r="AB27" s="17"/>
      <c r="AC27" s="83" t="str">
        <f>IF(AND(AB27=0,AB28=0),"",IF(ISERROR(AB28/AB27),"Introduzca Meta",+AB28/AB27))</f>
        <v/>
      </c>
      <c r="AD27" s="17"/>
      <c r="AE27" s="83" t="str">
        <f>IF(AND(AD27=0,AD28=0),"",IF(ISERROR(AD28/AD27),"Introduzca Meta",+AD28/AD27))</f>
        <v/>
      </c>
      <c r="AF27" s="17"/>
      <c r="AG27" s="83" t="str">
        <f>IF(AND(AF27=0,AF28=0),"",IF(ISERROR(AF28/AF27),"Introduzca Meta",+AF28/AF27))</f>
        <v/>
      </c>
      <c r="AH27" s="17"/>
      <c r="AI27" s="83" t="str">
        <f>IF(AND(AH27=0,AH28=0),"",IF(ISERROR(AH28/AH27),"Introduzca Meta",+AH28/AH27))</f>
        <v/>
      </c>
      <c r="AJ27" s="19">
        <f t="shared" si="1"/>
        <v>1</v>
      </c>
      <c r="AK27" s="85">
        <f t="shared" si="0"/>
        <v>1</v>
      </c>
      <c r="AL27" s="69">
        <f>IF(AJ27=0," ",IF(AJ27=AJ28,0,3))</f>
        <v>0</v>
      </c>
      <c r="AM27" s="138">
        <f>IFERROR((AK27*H27)/100%,0)</f>
        <v>0</v>
      </c>
      <c r="AN27" s="72"/>
      <c r="AO27" s="73"/>
      <c r="AP27" s="74" t="str">
        <f>IFERROR(F27-AO27," ")</f>
        <v xml:space="preserve"> </v>
      </c>
      <c r="AQ27" s="87" t="s">
        <v>177</v>
      </c>
      <c r="AR27" s="140"/>
      <c r="AS27" s="142"/>
    </row>
    <row r="28" spans="1:46" s="49" customFormat="1" ht="30" customHeight="1" x14ac:dyDescent="0.25">
      <c r="A28" s="15"/>
      <c r="B28" s="166"/>
      <c r="C28" s="89"/>
      <c r="D28" s="107"/>
      <c r="E28" s="108"/>
      <c r="F28" s="98"/>
      <c r="G28" s="167"/>
      <c r="H28" s="80"/>
      <c r="I28" s="123"/>
      <c r="J28" s="123"/>
      <c r="K28" s="20" t="s">
        <v>1</v>
      </c>
      <c r="L28" s="21">
        <v>0</v>
      </c>
      <c r="M28" s="82"/>
      <c r="N28" s="21">
        <v>0</v>
      </c>
      <c r="O28" s="84"/>
      <c r="P28" s="21">
        <v>1</v>
      </c>
      <c r="Q28" s="84"/>
      <c r="R28" s="21"/>
      <c r="S28" s="84"/>
      <c r="T28" s="21">
        <v>0</v>
      </c>
      <c r="U28" s="84"/>
      <c r="V28" s="21">
        <v>0</v>
      </c>
      <c r="W28" s="84"/>
      <c r="X28" s="21">
        <v>0</v>
      </c>
      <c r="Y28" s="84"/>
      <c r="Z28" s="21">
        <v>0</v>
      </c>
      <c r="AA28" s="84"/>
      <c r="AB28" s="21">
        <v>0</v>
      </c>
      <c r="AC28" s="84"/>
      <c r="AD28" s="21">
        <v>0</v>
      </c>
      <c r="AE28" s="84"/>
      <c r="AF28" s="21">
        <v>0</v>
      </c>
      <c r="AG28" s="84"/>
      <c r="AH28" s="21">
        <v>0</v>
      </c>
      <c r="AI28" s="84"/>
      <c r="AJ28" s="19">
        <f t="shared" si="1"/>
        <v>1</v>
      </c>
      <c r="AK28" s="86"/>
      <c r="AL28" s="70"/>
      <c r="AM28" s="139"/>
      <c r="AN28" s="72"/>
      <c r="AO28" s="73"/>
      <c r="AP28" s="74"/>
      <c r="AQ28" s="72"/>
      <c r="AR28" s="141"/>
      <c r="AS28" s="141"/>
    </row>
    <row r="29" spans="1:46" s="49" customFormat="1" ht="26.25" customHeight="1" x14ac:dyDescent="0.25">
      <c r="A29" s="15"/>
      <c r="B29" s="101" t="s">
        <v>40</v>
      </c>
      <c r="C29" s="88" t="s">
        <v>80</v>
      </c>
      <c r="D29" s="90" t="s">
        <v>73</v>
      </c>
      <c r="E29" s="92">
        <v>1</v>
      </c>
      <c r="F29" s="105" t="s">
        <v>74</v>
      </c>
      <c r="G29" s="145" t="s">
        <v>74</v>
      </c>
      <c r="H29" s="80">
        <f>IFERROR(F29/$K$9,0)</f>
        <v>0</v>
      </c>
      <c r="I29" s="122">
        <v>45132</v>
      </c>
      <c r="J29" s="122">
        <v>45133</v>
      </c>
      <c r="K29" s="16" t="s">
        <v>0</v>
      </c>
      <c r="L29" s="17"/>
      <c r="M29" s="82" t="str">
        <f>IF(AND(L29=0,L30=0),"",IF(ISERROR(L30/L29),"Introduzca Meta",+L30/L29))</f>
        <v/>
      </c>
      <c r="N29" s="17"/>
      <c r="O29" s="83" t="str">
        <f>IF(AND(N29=0,N30=0),"",IF(ISERROR(N30/N29),"Introduzca Meta",+N30/N29))</f>
        <v/>
      </c>
      <c r="P29" s="17"/>
      <c r="Q29" s="83" t="str">
        <f>IF(AND(P29=0,P30=0),"",IF(ISERROR(P30/P29),"Introduzca Meta",+P30/P29))</f>
        <v/>
      </c>
      <c r="R29" s="17"/>
      <c r="S29" s="83" t="str">
        <f>IF(AND(R29=0,R30=0),"",IF(ISERROR(R30/R29),"Introduzca Meta",+R30/R29))</f>
        <v/>
      </c>
      <c r="T29" s="17"/>
      <c r="U29" s="83" t="str">
        <f>IF(AND(T29=0,T30=0),"",IF(ISERROR(T30/T29),"Introduzca Meta",+T30/T29))</f>
        <v/>
      </c>
      <c r="V29" s="17"/>
      <c r="W29" s="83" t="str">
        <f>IF(AND(V29=0,V30=0),"",IF(ISERROR(V30/V29),"Introduzca Meta",+V30/V29))</f>
        <v/>
      </c>
      <c r="X29" s="17">
        <v>8</v>
      </c>
      <c r="Y29" s="83">
        <f>IF(AND(X29=0,X30=0),"",IF(ISERROR(X30/X29),"Introduzca Meta",+X30/X29))</f>
        <v>1</v>
      </c>
      <c r="Z29" s="17"/>
      <c r="AA29" s="83" t="str">
        <f>IF(AND(Z29=0,Z30=0),"",IF(ISERROR(Z30/Z29),"Introduzca Meta",+Z30/Z29))</f>
        <v/>
      </c>
      <c r="AB29" s="17"/>
      <c r="AC29" s="83" t="str">
        <f>IF(AND(AB29=0,AB30=0),"",IF(ISERROR(AB30/AB29),"Introduzca Meta",+AB30/AB29))</f>
        <v/>
      </c>
      <c r="AD29" s="17"/>
      <c r="AE29" s="83" t="str">
        <f>IF(AND(AD29=0,AD30=0),"",IF(ISERROR(AD30/AD29),"Introduzca Meta",+AD30/AD29))</f>
        <v/>
      </c>
      <c r="AF29" s="17"/>
      <c r="AG29" s="83" t="str">
        <f>IF(AND(AF29=0,AF30=0),"",IF(ISERROR(AF30/AF29),"Introduzca Meta",+AF30/AF29))</f>
        <v/>
      </c>
      <c r="AH29" s="17"/>
      <c r="AI29" s="83" t="str">
        <f>IF(AND(AH29=0,AH30=0),"",IF(ISERROR(AH30/AH29),"Introduzca Meta",+AH30/AH29))</f>
        <v/>
      </c>
      <c r="AJ29" s="19">
        <f>L29+N29+P29+R29+T29+V29+X29+Z29+AB29+AD29+AF29+AH29</f>
        <v>8</v>
      </c>
      <c r="AK29" s="85">
        <f t="shared" si="0"/>
        <v>1</v>
      </c>
      <c r="AL29" s="69">
        <f>IF(AJ29=0," ",IF(AJ29=AJ30,0,3))</f>
        <v>0</v>
      </c>
      <c r="AM29" s="138">
        <f>IFERROR((AK29*H29)/100%,0)</f>
        <v>0</v>
      </c>
      <c r="AN29" s="72"/>
      <c r="AO29" s="73"/>
      <c r="AP29" s="74" t="str">
        <f>IFERROR(F29-AO29," ")</f>
        <v xml:space="preserve"> </v>
      </c>
      <c r="AQ29" s="87" t="s">
        <v>178</v>
      </c>
      <c r="AR29" s="140"/>
      <c r="AS29" s="142"/>
    </row>
    <row r="30" spans="1:46" s="49" customFormat="1" ht="26.25" customHeight="1" x14ac:dyDescent="0.25">
      <c r="A30" s="15"/>
      <c r="B30" s="166"/>
      <c r="C30" s="89"/>
      <c r="D30" s="91"/>
      <c r="E30" s="93"/>
      <c r="F30" s="106"/>
      <c r="G30" s="167"/>
      <c r="H30" s="80"/>
      <c r="I30" s="123"/>
      <c r="J30" s="123"/>
      <c r="K30" s="20" t="s">
        <v>1</v>
      </c>
      <c r="L30" s="21"/>
      <c r="M30" s="82"/>
      <c r="N30" s="21"/>
      <c r="O30" s="84"/>
      <c r="P30" s="21">
        <v>0</v>
      </c>
      <c r="Q30" s="84"/>
      <c r="R30" s="21"/>
      <c r="S30" s="84"/>
      <c r="T30" s="21">
        <v>0</v>
      </c>
      <c r="U30" s="84"/>
      <c r="V30" s="21"/>
      <c r="W30" s="84"/>
      <c r="X30" s="21">
        <v>8</v>
      </c>
      <c r="Y30" s="84"/>
      <c r="Z30" s="21">
        <v>0</v>
      </c>
      <c r="AA30" s="84"/>
      <c r="AB30" s="21">
        <v>0</v>
      </c>
      <c r="AC30" s="84"/>
      <c r="AD30" s="21">
        <v>0</v>
      </c>
      <c r="AE30" s="84"/>
      <c r="AF30" s="21">
        <v>0</v>
      </c>
      <c r="AG30" s="84"/>
      <c r="AH30" s="21">
        <v>0</v>
      </c>
      <c r="AI30" s="84"/>
      <c r="AJ30" s="19">
        <f t="shared" ref="AJ30:AJ36" si="2">L30+N30+P30+R30+T30+V30+X30+Z30+AB30+AD30+AF30+AH30</f>
        <v>8</v>
      </c>
      <c r="AK30" s="86"/>
      <c r="AL30" s="70"/>
      <c r="AM30" s="139"/>
      <c r="AN30" s="72"/>
      <c r="AO30" s="73"/>
      <c r="AP30" s="74"/>
      <c r="AQ30" s="72"/>
      <c r="AR30" s="141"/>
      <c r="AS30" s="141"/>
    </row>
    <row r="31" spans="1:46" s="49" customFormat="1" ht="26.25" customHeight="1" x14ac:dyDescent="0.25">
      <c r="A31" s="15"/>
      <c r="B31" s="166"/>
      <c r="C31" s="88" t="s">
        <v>81</v>
      </c>
      <c r="D31" s="169" t="s">
        <v>73</v>
      </c>
      <c r="E31" s="103">
        <v>1</v>
      </c>
      <c r="F31" s="105" t="s">
        <v>74</v>
      </c>
      <c r="G31" s="145" t="s">
        <v>74</v>
      </c>
      <c r="H31" s="80">
        <f>IFERROR(F31/$K$9,0)</f>
        <v>0</v>
      </c>
      <c r="I31" s="122">
        <v>45134</v>
      </c>
      <c r="J31" s="122">
        <v>45139</v>
      </c>
      <c r="K31" s="16" t="s">
        <v>0</v>
      </c>
      <c r="L31" s="17"/>
      <c r="M31" s="82" t="str">
        <f>IF(AND(L31=0,L32=0),"",IF(ISERROR(L32/L31),"Introduzca Meta",+L32/L31))</f>
        <v/>
      </c>
      <c r="N31" s="17"/>
      <c r="O31" s="83" t="str">
        <f>IF(AND(N31=0,N32=0),"",IF(ISERROR(N32/N31),"Introduzca Meta",+N32/N31))</f>
        <v/>
      </c>
      <c r="P31" s="17"/>
      <c r="Q31" s="83" t="str">
        <f>IF(AND(P31=0,P32=0),"",IF(ISERROR(P32/P31),"Introduzca Meta",+P32/P31))</f>
        <v/>
      </c>
      <c r="R31" s="17"/>
      <c r="S31" s="83" t="str">
        <f>IF(AND(R31=0,R32=0),"",IF(ISERROR(R32/R31),"Introduzca Meta",+R32/R31))</f>
        <v/>
      </c>
      <c r="T31" s="17"/>
      <c r="U31" s="83" t="str">
        <f>IF(AND(T31=0,T32=0),"",IF(ISERROR(T32/T31),"Introduzca Meta",+T32/T31))</f>
        <v/>
      </c>
      <c r="V31" s="17"/>
      <c r="W31" s="83" t="str">
        <f>IF(AND(V31=0,V32=0),"",IF(ISERROR(V32/V31),"Introduzca Meta",+V32/V31))</f>
        <v/>
      </c>
      <c r="X31" s="17"/>
      <c r="Y31" s="83" t="str">
        <f>IF(AND(X31=0,X32=0),"",IF(ISERROR(X32/X31),"Introduzca Meta",+X32/X31))</f>
        <v/>
      </c>
      <c r="Z31" s="17">
        <v>8</v>
      </c>
      <c r="AA31" s="83">
        <f>IF(AND(Z31=0,Z32=0),"",IF(ISERROR(Z32/Z31),"Introduzca Meta",+Z32/Z31))</f>
        <v>1</v>
      </c>
      <c r="AB31" s="17"/>
      <c r="AC31" s="83" t="str">
        <f>IF(AND(AB31=0,AB32=0),"",IF(ISERROR(AB32/AB31),"Introduzca Meta",+AB32/AB31))</f>
        <v/>
      </c>
      <c r="AD31" s="17"/>
      <c r="AE31" s="83" t="str">
        <f>IF(AND(AD31=0,AD32=0),"",IF(ISERROR(AD32/AD31),"Introduzca Meta",+AD32/AD31))</f>
        <v/>
      </c>
      <c r="AF31" s="17"/>
      <c r="AG31" s="83" t="str">
        <f>IF(AND(AF31=0,AF32=0),"",IF(ISERROR(AF32/AF31),"Introduzca Meta",+AF32/AF31))</f>
        <v/>
      </c>
      <c r="AH31" s="17"/>
      <c r="AI31" s="83" t="str">
        <f>IF(AND(AH31=0,AH32=0),"",IF(ISERROR(AH32/AH31),"Introduzca Meta",+AH32/AH31))</f>
        <v/>
      </c>
      <c r="AJ31" s="19">
        <f t="shared" si="2"/>
        <v>8</v>
      </c>
      <c r="AK31" s="85">
        <f t="shared" si="0"/>
        <v>1</v>
      </c>
      <c r="AL31" s="69">
        <f>IF(AJ31=0," ",IF(AJ31=AJ32,0,3))</f>
        <v>0</v>
      </c>
      <c r="AM31" s="138">
        <f>IFERROR((AK31*H31)/100%,0)</f>
        <v>0</v>
      </c>
      <c r="AN31" s="72"/>
      <c r="AO31" s="73"/>
      <c r="AP31" s="74" t="str">
        <f>IFERROR(F31-AO31," ")</f>
        <v xml:space="preserve"> </v>
      </c>
      <c r="AQ31" s="87" t="s">
        <v>167</v>
      </c>
      <c r="AR31" s="140"/>
      <c r="AS31" s="142"/>
    </row>
    <row r="32" spans="1:46" s="49" customFormat="1" ht="66.75" customHeight="1" x14ac:dyDescent="0.25">
      <c r="A32" s="15"/>
      <c r="B32" s="166"/>
      <c r="C32" s="89"/>
      <c r="D32" s="170"/>
      <c r="E32" s="110"/>
      <c r="F32" s="106"/>
      <c r="G32" s="167"/>
      <c r="H32" s="80"/>
      <c r="I32" s="123"/>
      <c r="J32" s="123"/>
      <c r="K32" s="20" t="s">
        <v>1</v>
      </c>
      <c r="L32" s="21">
        <v>0</v>
      </c>
      <c r="M32" s="82"/>
      <c r="N32" s="21">
        <v>0</v>
      </c>
      <c r="O32" s="84"/>
      <c r="P32" s="21">
        <v>0</v>
      </c>
      <c r="Q32" s="84"/>
      <c r="R32" s="21">
        <v>0</v>
      </c>
      <c r="S32" s="84"/>
      <c r="T32" s="21">
        <v>0</v>
      </c>
      <c r="U32" s="84"/>
      <c r="V32" s="21">
        <v>0</v>
      </c>
      <c r="W32" s="84"/>
      <c r="X32" s="21">
        <v>0</v>
      </c>
      <c r="Y32" s="84"/>
      <c r="Z32" s="21">
        <v>8</v>
      </c>
      <c r="AA32" s="84"/>
      <c r="AB32" s="21">
        <v>0</v>
      </c>
      <c r="AC32" s="84"/>
      <c r="AD32" s="21">
        <v>0</v>
      </c>
      <c r="AE32" s="84"/>
      <c r="AF32" s="21">
        <v>0</v>
      </c>
      <c r="AG32" s="84"/>
      <c r="AH32" s="21">
        <v>0</v>
      </c>
      <c r="AI32" s="84"/>
      <c r="AJ32" s="19">
        <f t="shared" si="2"/>
        <v>8</v>
      </c>
      <c r="AK32" s="86"/>
      <c r="AL32" s="70"/>
      <c r="AM32" s="139"/>
      <c r="AN32" s="72"/>
      <c r="AO32" s="73"/>
      <c r="AP32" s="74"/>
      <c r="AQ32" s="72"/>
      <c r="AR32" s="141"/>
      <c r="AS32" s="141"/>
    </row>
    <row r="33" spans="1:45" s="49" customFormat="1" ht="26.25" customHeight="1" x14ac:dyDescent="0.25">
      <c r="A33" s="15"/>
      <c r="B33" s="166"/>
      <c r="C33" s="88" t="s">
        <v>82</v>
      </c>
      <c r="D33" s="90" t="s">
        <v>73</v>
      </c>
      <c r="E33" s="114">
        <v>1</v>
      </c>
      <c r="F33" s="97" t="s">
        <v>74</v>
      </c>
      <c r="G33" s="145" t="s">
        <v>74</v>
      </c>
      <c r="H33" s="80">
        <f>IFERROR(F33/$K$9,0)</f>
        <v>0</v>
      </c>
      <c r="I33" s="122" t="s">
        <v>171</v>
      </c>
      <c r="J33" s="122" t="s">
        <v>172</v>
      </c>
      <c r="K33" s="16" t="s">
        <v>0</v>
      </c>
      <c r="L33" s="17"/>
      <c r="M33" s="82" t="str">
        <f>IF(AND(L33=0,L34=0),"",IF(ISERROR(L34/L33),"Introduzca Meta",+L34/L33))</f>
        <v/>
      </c>
      <c r="N33" s="17"/>
      <c r="O33" s="83" t="str">
        <f>IF(AND(N33=0,N34=0),"",IF(ISERROR(N34/N33),"Introduzca Meta",+N34/N33))</f>
        <v/>
      </c>
      <c r="P33" s="17">
        <v>2</v>
      </c>
      <c r="Q33" s="83">
        <f>IF(AND(P33=0,P34=0),"",IF(ISERROR(P34/P33),"Introduzca Meta",+P34/P33))</f>
        <v>1</v>
      </c>
      <c r="R33" s="17"/>
      <c r="S33" s="83" t="str">
        <f>IF(AND(R33=0,R34=0),"",IF(ISERROR(R34/R33),"Introduzca Meta",+R34/R33))</f>
        <v/>
      </c>
      <c r="T33" s="17"/>
      <c r="U33" s="83" t="str">
        <f>IF(AND(T33=0,T34=0),"",IF(ISERROR(T34/T33),"Introduzca Meta",+T34/T33))</f>
        <v/>
      </c>
      <c r="V33" s="17"/>
      <c r="W33" s="83" t="str">
        <f>IF(AND(V33=0,V34=0),"",IF(ISERROR(V34/V33),"Introduzca Meta",+V34/V33))</f>
        <v/>
      </c>
      <c r="X33" s="17"/>
      <c r="Y33" s="83" t="str">
        <f>IF(AND(X33=0,X34=0),"",IF(ISERROR(X34/X33),"Introduzca Meta",+X34/X33))</f>
        <v/>
      </c>
      <c r="Z33" s="17">
        <v>1</v>
      </c>
      <c r="AA33" s="83">
        <f>IF(AND(Z33=0,Z34=0),"",IF(ISERROR(Z34/Z33),"Introduzca Meta",+Z34/Z33))</f>
        <v>1</v>
      </c>
      <c r="AB33" s="17">
        <v>1</v>
      </c>
      <c r="AC33" s="83">
        <f>IF(AND(AB33=0,AB34=0),"",IF(ISERROR(AB34/AB33),"Introduzca Meta",+AB34/AB33))</f>
        <v>1</v>
      </c>
      <c r="AD33" s="17"/>
      <c r="AE33" s="83" t="str">
        <f>IF(AND(AD33=0,AD34=0),"",IF(ISERROR(AD34/AD33),"Introduzca Meta",+AD34/AD33))</f>
        <v/>
      </c>
      <c r="AF33" s="17">
        <v>1</v>
      </c>
      <c r="AG33" s="83">
        <f>IF(AND(AF33=0,AF34=0),"",IF(ISERROR(AF34/AF33),"Introduzca Meta",+AF34/AF33))</f>
        <v>1</v>
      </c>
      <c r="AH33" s="17"/>
      <c r="AI33" s="83" t="str">
        <f>IF(AND(AH33=0,AH34=0),"",IF(ISERROR(AH34/AH33),"Introduzca Meta",+AH34/AH33))</f>
        <v/>
      </c>
      <c r="AJ33" s="19">
        <f t="shared" si="2"/>
        <v>5</v>
      </c>
      <c r="AK33" s="85">
        <f t="shared" si="0"/>
        <v>1</v>
      </c>
      <c r="AL33" s="69">
        <f>IF(AJ33=0," ",IF(AJ33=AJ34,0,3))</f>
        <v>0</v>
      </c>
      <c r="AM33" s="138">
        <f>IFERROR((AK33*H33)/100%,0)</f>
        <v>0</v>
      </c>
      <c r="AN33" s="72"/>
      <c r="AO33" s="73"/>
      <c r="AP33" s="74" t="str">
        <f>IFERROR(F33-AO33," ")</f>
        <v xml:space="preserve"> </v>
      </c>
      <c r="AQ33" s="87" t="s">
        <v>167</v>
      </c>
      <c r="AR33" s="140"/>
      <c r="AS33" s="142"/>
    </row>
    <row r="34" spans="1:45" s="49" customFormat="1" ht="26.25" customHeight="1" x14ac:dyDescent="0.25">
      <c r="A34" s="15"/>
      <c r="B34" s="166"/>
      <c r="C34" s="89"/>
      <c r="D34" s="107"/>
      <c r="E34" s="108"/>
      <c r="F34" s="98"/>
      <c r="G34" s="167"/>
      <c r="H34" s="80"/>
      <c r="I34" s="123"/>
      <c r="J34" s="123"/>
      <c r="K34" s="20" t="s">
        <v>1</v>
      </c>
      <c r="L34" s="21">
        <v>0</v>
      </c>
      <c r="M34" s="82"/>
      <c r="N34" s="21">
        <v>0</v>
      </c>
      <c r="O34" s="84"/>
      <c r="P34" s="21">
        <v>2</v>
      </c>
      <c r="Q34" s="84"/>
      <c r="R34" s="21"/>
      <c r="S34" s="84"/>
      <c r="T34" s="21">
        <v>0</v>
      </c>
      <c r="U34" s="84"/>
      <c r="V34" s="21">
        <v>0</v>
      </c>
      <c r="W34" s="84"/>
      <c r="X34" s="21">
        <v>0</v>
      </c>
      <c r="Y34" s="84"/>
      <c r="Z34" s="21">
        <v>1</v>
      </c>
      <c r="AA34" s="84"/>
      <c r="AB34" s="21">
        <v>1</v>
      </c>
      <c r="AC34" s="84"/>
      <c r="AD34" s="21">
        <v>0</v>
      </c>
      <c r="AE34" s="84"/>
      <c r="AF34" s="21">
        <v>1</v>
      </c>
      <c r="AG34" s="84"/>
      <c r="AH34" s="21">
        <v>0</v>
      </c>
      <c r="AI34" s="84"/>
      <c r="AJ34" s="19">
        <f t="shared" si="2"/>
        <v>5</v>
      </c>
      <c r="AK34" s="86"/>
      <c r="AL34" s="70"/>
      <c r="AM34" s="139"/>
      <c r="AN34" s="72"/>
      <c r="AO34" s="73"/>
      <c r="AP34" s="74"/>
      <c r="AQ34" s="72"/>
      <c r="AR34" s="141"/>
      <c r="AS34" s="141"/>
    </row>
    <row r="35" spans="1:45" s="49" customFormat="1" ht="26.25" customHeight="1" x14ac:dyDescent="0.25">
      <c r="A35" s="15"/>
      <c r="B35" s="166"/>
      <c r="C35" s="88" t="s">
        <v>83</v>
      </c>
      <c r="D35" s="90" t="s">
        <v>73</v>
      </c>
      <c r="E35" s="92">
        <v>1</v>
      </c>
      <c r="F35" s="105" t="s">
        <v>74</v>
      </c>
      <c r="G35" s="145" t="s">
        <v>74</v>
      </c>
      <c r="H35" s="80">
        <f>IFERROR(F35/$K$9,0)</f>
        <v>0</v>
      </c>
      <c r="I35" s="122">
        <v>45195</v>
      </c>
      <c r="J35" s="122">
        <v>45286</v>
      </c>
      <c r="K35" s="16" t="s">
        <v>0</v>
      </c>
      <c r="L35" s="17"/>
      <c r="M35" s="82" t="str">
        <f>IF(AND(L35=0,L36=0),"",IF(ISERROR(L36/L35),"Introduzca Meta",+L36/L35))</f>
        <v/>
      </c>
      <c r="N35" s="17"/>
      <c r="O35" s="83" t="str">
        <f>IF(AND(N35=0,N36=0),"",IF(ISERROR(N36/N35),"Introduzca Meta",+N36/N35))</f>
        <v/>
      </c>
      <c r="P35" s="17"/>
      <c r="Q35" s="83" t="str">
        <f>IF(AND(P35=0,P36=0),"",IF(ISERROR(P36/P35),"Introduzca Meta",+P36/P35))</f>
        <v/>
      </c>
      <c r="R35" s="17"/>
      <c r="S35" s="83" t="str">
        <f>IF(AND(R35=0,R36=0),"",IF(ISERROR(R36/R35),"Introduzca Meta",+R36/R35))</f>
        <v/>
      </c>
      <c r="T35" s="17"/>
      <c r="U35" s="83" t="str">
        <f>IF(AND(T35=0,T36=0),"",IF(ISERROR(T36/T35),"Introduzca Meta",+T36/T35))</f>
        <v/>
      </c>
      <c r="V35" s="17"/>
      <c r="W35" s="83" t="str">
        <f>IF(AND(V35=0,V36=0),"",IF(ISERROR(V36/V35),"Introduzca Meta",+V36/V35))</f>
        <v/>
      </c>
      <c r="X35" s="17"/>
      <c r="Y35" s="83" t="str">
        <f>IF(AND(X35=0,X36=0),"",IF(ISERROR(X36/X35),"Introduzca Meta",+X36/X35))</f>
        <v/>
      </c>
      <c r="Z35" s="17"/>
      <c r="AA35" s="83" t="str">
        <f>IF(AND(Z35=0,Z36=0),"",IF(ISERROR(Z36/Z35),"Introduzca Meta",+Z36/Z35))</f>
        <v/>
      </c>
      <c r="AB35" s="17">
        <v>1</v>
      </c>
      <c r="AC35" s="83">
        <f>IF(AND(AB35=0,AB36=0),"",IF(ISERROR(AB36/AB35),"Introduzca Meta",+AB36/AB35))</f>
        <v>1</v>
      </c>
      <c r="AD35" s="17"/>
      <c r="AE35" s="83" t="str">
        <f>IF(AND(AD35=0,AD36=0),"",IF(ISERROR(AD36/AD35),"Introduzca Meta",+AD36/AD35))</f>
        <v/>
      </c>
      <c r="AF35" s="17"/>
      <c r="AG35" s="83" t="str">
        <f>IF(AND(AF35=0,AF36=0),"",IF(ISERROR(AF36/AF35),"Introduzca Meta",+AF36/AF35))</f>
        <v/>
      </c>
      <c r="AH35" s="17"/>
      <c r="AI35" s="83" t="str">
        <f>IF(AND(AH35=0,AH36=0),"",IF(ISERROR(AH36/AH35),"Introduzca Meta",+AH36/AH35))</f>
        <v/>
      </c>
      <c r="AJ35" s="19">
        <f t="shared" si="2"/>
        <v>1</v>
      </c>
      <c r="AK35" s="85">
        <f t="shared" si="0"/>
        <v>1</v>
      </c>
      <c r="AL35" s="69">
        <f>IF(AJ35=0," ",IF(AJ35=AJ36,0,3))</f>
        <v>0</v>
      </c>
      <c r="AM35" s="138">
        <f>IFERROR((AK35*H35)/100%,0)</f>
        <v>0</v>
      </c>
      <c r="AN35" s="72"/>
      <c r="AO35" s="73"/>
      <c r="AP35" s="74" t="str">
        <f>IFERROR(F35-AO35," ")</f>
        <v xml:space="preserve"> </v>
      </c>
      <c r="AQ35" s="87" t="s">
        <v>167</v>
      </c>
      <c r="AR35" s="140"/>
      <c r="AS35" s="142"/>
    </row>
    <row r="36" spans="1:45" s="49" customFormat="1" ht="45.75" customHeight="1" x14ac:dyDescent="0.25">
      <c r="B36" s="166"/>
      <c r="C36" s="89"/>
      <c r="D36" s="107"/>
      <c r="E36" s="93"/>
      <c r="F36" s="106"/>
      <c r="G36" s="167"/>
      <c r="H36" s="80"/>
      <c r="I36" s="123"/>
      <c r="J36" s="123"/>
      <c r="K36" s="23" t="s">
        <v>1</v>
      </c>
      <c r="L36" s="24">
        <v>0</v>
      </c>
      <c r="M36" s="83"/>
      <c r="N36" s="24">
        <v>0</v>
      </c>
      <c r="O36" s="163"/>
      <c r="P36" s="24">
        <v>0</v>
      </c>
      <c r="Q36" s="163"/>
      <c r="R36" s="24">
        <v>0</v>
      </c>
      <c r="S36" s="163"/>
      <c r="T36" s="24">
        <v>0</v>
      </c>
      <c r="U36" s="163"/>
      <c r="V36" s="24">
        <v>0</v>
      </c>
      <c r="W36" s="163"/>
      <c r="X36" s="24">
        <v>0</v>
      </c>
      <c r="Y36" s="163"/>
      <c r="Z36" s="24">
        <v>0</v>
      </c>
      <c r="AA36" s="163"/>
      <c r="AB36" s="24">
        <v>1</v>
      </c>
      <c r="AC36" s="163"/>
      <c r="AD36" s="24">
        <v>0</v>
      </c>
      <c r="AE36" s="163"/>
      <c r="AF36" s="24">
        <v>0</v>
      </c>
      <c r="AG36" s="163"/>
      <c r="AH36" s="24">
        <v>0</v>
      </c>
      <c r="AI36" s="163"/>
      <c r="AJ36" s="26">
        <f t="shared" si="2"/>
        <v>1</v>
      </c>
      <c r="AK36" s="86"/>
      <c r="AL36" s="228"/>
      <c r="AM36" s="164"/>
      <c r="AN36" s="77"/>
      <c r="AO36" s="165"/>
      <c r="AP36" s="227"/>
      <c r="AQ36" s="72"/>
      <c r="AR36" s="140"/>
      <c r="AS36" s="140"/>
    </row>
    <row r="37" spans="1:45" s="48" customFormat="1" ht="24.6" customHeight="1" x14ac:dyDescent="0.25">
      <c r="B37" s="52" t="s">
        <v>41</v>
      </c>
      <c r="C37" s="39"/>
      <c r="D37" s="39"/>
      <c r="E37" s="61"/>
      <c r="F37" s="39"/>
      <c r="G37" s="39"/>
      <c r="H37" s="39"/>
      <c r="I37" s="40"/>
      <c r="J37" s="40"/>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51"/>
      <c r="AP37" s="51"/>
      <c r="AQ37" s="39"/>
      <c r="AR37" s="39"/>
      <c r="AS37" s="39"/>
    </row>
    <row r="38" spans="1:45" s="48" customFormat="1" ht="26.1" customHeight="1" x14ac:dyDescent="0.25">
      <c r="B38" s="35" t="s">
        <v>58</v>
      </c>
      <c r="C38" s="36"/>
      <c r="D38" s="36"/>
      <c r="E38" s="62"/>
      <c r="F38" s="36"/>
      <c r="G38" s="36"/>
      <c r="H38" s="36"/>
      <c r="I38" s="37"/>
      <c r="J38" s="37"/>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8"/>
      <c r="AP38" s="38"/>
      <c r="AQ38" s="36"/>
      <c r="AR38" s="36"/>
      <c r="AS38" s="36"/>
    </row>
    <row r="39" spans="1:45" s="49" customFormat="1" ht="26.25" customHeight="1" x14ac:dyDescent="0.25">
      <c r="A39" s="15"/>
      <c r="B39" s="32"/>
      <c r="C39" s="148" t="s">
        <v>96</v>
      </c>
      <c r="D39" s="90" t="s">
        <v>73</v>
      </c>
      <c r="E39" s="168">
        <v>588</v>
      </c>
      <c r="F39" s="97">
        <v>12893894</v>
      </c>
      <c r="G39" s="99" t="s">
        <v>100</v>
      </c>
      <c r="H39" s="80">
        <f>IFERROR(F39/$K$9,0)</f>
        <v>2.6700858901669466E-2</v>
      </c>
      <c r="I39" s="81">
        <v>45259</v>
      </c>
      <c r="J39" s="81">
        <v>45259</v>
      </c>
      <c r="K39" s="16" t="s">
        <v>0</v>
      </c>
      <c r="L39" s="17"/>
      <c r="M39" s="82" t="str">
        <f>IF(AND(L39=0,L40=0),"",IF(ISERROR(L40/L39),"Introduzca Meta",+L40/L39))</f>
        <v/>
      </c>
      <c r="N39" s="17"/>
      <c r="O39" s="83" t="str">
        <f>IF(AND(N39=0,N40=0),"",IF(ISERROR(N40/N39),"Introduzca Meta",+N40/N39))</f>
        <v/>
      </c>
      <c r="P39" s="17"/>
      <c r="Q39" s="83" t="str">
        <f>IF(AND(P39=0,P40=0),"",IF(ISERROR(P40/P39),"Introduzca Meta",+P40/P39))</f>
        <v/>
      </c>
      <c r="R39" s="18"/>
      <c r="S39" s="83" t="str">
        <f>IF(AND(R39=0,R40=0),"",IF(ISERROR(R40/R39),"Introduzca Meta",+R40/R39))</f>
        <v/>
      </c>
      <c r="T39" s="17"/>
      <c r="U39" s="83" t="str">
        <f>IF(AND(T39=0,T40=0),"",IF(ISERROR(T40/T39),"Introduzca Meta",+T40/T39))</f>
        <v/>
      </c>
      <c r="V39" s="17"/>
      <c r="W39" s="83" t="str">
        <f>IF(AND(V39=0,V40=0),"",IF(ISERROR(V40/V39),"Introduzca Meta",+V40/V39))</f>
        <v/>
      </c>
      <c r="X39" s="17"/>
      <c r="Y39" s="83" t="str">
        <f>IF(AND(X39=0,X40=0),"",IF(ISERROR(X40/X39),"Introduzca Meta",+X40/X39))</f>
        <v/>
      </c>
      <c r="Z39" s="18"/>
      <c r="AA39" s="83" t="str">
        <f>IF(AND(Z39=0,Z40=0),"",IF(ISERROR(Z40/Z39),"Introduzca Meta",+Z40/Z39))</f>
        <v/>
      </c>
      <c r="AB39" s="17"/>
      <c r="AC39" s="83" t="str">
        <f>IF(AND(AB39=0,AB40=0),"",IF(ISERROR(AB40/AB39),"Introduzca Meta",+AB40/AB39))</f>
        <v/>
      </c>
      <c r="AD39" s="17"/>
      <c r="AE39" s="83" t="str">
        <f>IF(AND(AD39=0,AD40=0),"",IF(ISERROR(AD40/AD39),"Introduzca Meta",+AD40/AD39))</f>
        <v/>
      </c>
      <c r="AF39" s="17">
        <v>588</v>
      </c>
      <c r="AG39" s="83">
        <f>IF(AND(AF39=0,AF40=0),"",IF(ISERROR(AF40/AF39),"Introduzca Meta",+AF40/AF39))</f>
        <v>1</v>
      </c>
      <c r="AH39" s="18"/>
      <c r="AI39" s="83" t="str">
        <f>IF(AND(AH39=0,AH40=0),"",IF(ISERROR(AH40/AH39),"Introduzca Meta",+AH40/AH39))</f>
        <v/>
      </c>
      <c r="AJ39" s="19">
        <f>L39+N39+P39+R39+T39+V39+X39+Z39+AB39+AD39+AF39+AH39</f>
        <v>588</v>
      </c>
      <c r="AK39" s="85">
        <f>IF(AJ40=0,"",IF(ISERROR(AJ40/AJ39),"Introduzca Meta",+AJ40/AJ39))</f>
        <v>1</v>
      </c>
      <c r="AL39" s="69">
        <f>IF(AJ39=0," ",IF(AJ39=AJ40,0,3))</f>
        <v>0</v>
      </c>
      <c r="AM39" s="161" t="str">
        <f>IF(AK40=0,"",IF(ISERROR(AK40/AK39),"Introduzca Meta",+AK40/AK39))</f>
        <v/>
      </c>
      <c r="AN39" s="72"/>
      <c r="AO39" s="73"/>
      <c r="AP39" s="74">
        <f>IFERROR(F39-AO39," ")</f>
        <v>12893894</v>
      </c>
      <c r="AQ39" s="87" t="s">
        <v>189</v>
      </c>
      <c r="AR39" s="150"/>
      <c r="AS39" s="44"/>
    </row>
    <row r="40" spans="1:45" s="49" customFormat="1" ht="26.25" customHeight="1" x14ac:dyDescent="0.25">
      <c r="A40" s="15"/>
      <c r="B40" s="33"/>
      <c r="C40" s="149"/>
      <c r="D40" s="91"/>
      <c r="E40" s="160"/>
      <c r="F40" s="98"/>
      <c r="G40" s="100"/>
      <c r="H40" s="80"/>
      <c r="I40" s="81"/>
      <c r="J40" s="81"/>
      <c r="K40" s="20" t="s">
        <v>1</v>
      </c>
      <c r="L40" s="21"/>
      <c r="M40" s="82"/>
      <c r="N40" s="21"/>
      <c r="O40" s="84"/>
      <c r="P40" s="21">
        <v>0</v>
      </c>
      <c r="Q40" s="84"/>
      <c r="R40" s="22"/>
      <c r="S40" s="84"/>
      <c r="T40" s="22">
        <v>0</v>
      </c>
      <c r="U40" s="84"/>
      <c r="V40" s="21"/>
      <c r="W40" s="84"/>
      <c r="X40" s="21">
        <v>0</v>
      </c>
      <c r="Y40" s="84"/>
      <c r="Z40" s="21">
        <v>0</v>
      </c>
      <c r="AA40" s="84"/>
      <c r="AB40" s="22">
        <v>0</v>
      </c>
      <c r="AC40" s="84"/>
      <c r="AD40" s="22">
        <v>0</v>
      </c>
      <c r="AE40" s="84"/>
      <c r="AF40" s="22">
        <v>588</v>
      </c>
      <c r="AG40" s="84"/>
      <c r="AH40" s="22">
        <v>0</v>
      </c>
      <c r="AI40" s="84"/>
      <c r="AJ40" s="19">
        <f t="shared" ref="AJ40:AJ52" si="3">L40+N40+P40+R40+T40+V40+X40+Z40+AB40+AD40+AF40+AH40</f>
        <v>588</v>
      </c>
      <c r="AK40" s="86"/>
      <c r="AL40" s="70"/>
      <c r="AM40" s="162"/>
      <c r="AN40" s="72"/>
      <c r="AO40" s="73"/>
      <c r="AP40" s="74"/>
      <c r="AQ40" s="72"/>
      <c r="AR40" s="76"/>
      <c r="AS40" s="43"/>
    </row>
    <row r="41" spans="1:45" s="49" customFormat="1" ht="26.25" customHeight="1" x14ac:dyDescent="0.25">
      <c r="A41" s="15"/>
      <c r="B41" s="33"/>
      <c r="C41" s="148" t="s">
        <v>98</v>
      </c>
      <c r="D41" s="94" t="s">
        <v>99</v>
      </c>
      <c r="E41" s="159">
        <v>21</v>
      </c>
      <c r="F41" s="97">
        <v>2520000</v>
      </c>
      <c r="G41" s="99" t="s">
        <v>100</v>
      </c>
      <c r="H41" s="80">
        <f>IFERROR(F41/$K$9,0)</f>
        <v>5.218451806119009E-3</v>
      </c>
      <c r="I41" s="81">
        <v>45259</v>
      </c>
      <c r="J41" s="81">
        <v>45259</v>
      </c>
      <c r="K41" s="16" t="s">
        <v>0</v>
      </c>
      <c r="L41" s="17"/>
      <c r="M41" s="82" t="str">
        <f>IF(AND(L41=0,L42=0),"",IF(ISERROR(L42/L41),"Introduzca Meta",+L42/L41))</f>
        <v/>
      </c>
      <c r="N41" s="17"/>
      <c r="O41" s="83" t="str">
        <f>IF(AND(N41=0,N42=0),"",IF(ISERROR(N42/N41),"Introduzca Meta",+N42/N41))</f>
        <v/>
      </c>
      <c r="P41" s="17"/>
      <c r="Q41" s="83" t="str">
        <f>IF(AND(P41=0,P42=0),"",IF(ISERROR(P42/P41),"Introduzca Meta",+P42/P41))</f>
        <v/>
      </c>
      <c r="R41" s="18"/>
      <c r="S41" s="83" t="str">
        <f>IF(AND(R41=0,R42=0),"",IF(ISERROR(R42/R41),"Introduzca Meta",+R42/R41))</f>
        <v/>
      </c>
      <c r="T41" s="17"/>
      <c r="U41" s="83" t="str">
        <f>IF(AND(T41=0,T42=0),"",IF(ISERROR(T42/T41),"Introduzca Meta",+T42/T41))</f>
        <v/>
      </c>
      <c r="V41" s="17"/>
      <c r="W41" s="83" t="str">
        <f>IF(AND(V41=0,V42=0),"",IF(ISERROR(V42/V41),"Introduzca Meta",+V42/V41))</f>
        <v/>
      </c>
      <c r="X41" s="17"/>
      <c r="Y41" s="83" t="str">
        <f>IF(AND(X41=0,X42=0),"",IF(ISERROR(X42/X41),"Introduzca Meta",+X42/X41))</f>
        <v/>
      </c>
      <c r="Z41" s="18"/>
      <c r="AA41" s="83" t="str">
        <f>IF(AND(Z41=0,Z42=0),"",IF(ISERROR(Z42/Z41),"Introduzca Meta",+Z42/Z41))</f>
        <v/>
      </c>
      <c r="AB41" s="17"/>
      <c r="AC41" s="83" t="str">
        <f>IF(AND(AB41=0,AB42=0),"",IF(ISERROR(AB42/AB41),"Introduzca Meta",+AB42/AB41))</f>
        <v/>
      </c>
      <c r="AD41" s="17"/>
      <c r="AE41" s="83" t="str">
        <f>IF(AND(AD41=0,AD42=0),"",IF(ISERROR(AD42/AD41),"Introduzca Meta",+AD42/AD41))</f>
        <v/>
      </c>
      <c r="AF41" s="17">
        <v>21</v>
      </c>
      <c r="AG41" s="83">
        <f>IF(AND(AF41=0,AF42=0),"",IF(ISERROR(AF42/AF41),"Introduzca Meta",+AF42/AF41))</f>
        <v>1</v>
      </c>
      <c r="AH41" s="18"/>
      <c r="AI41" s="83" t="str">
        <f>IF(AND(AH41=0,AH42=0),"",IF(ISERROR(AH42/AH41),"Introduzca Meta",+AH42/AH41))</f>
        <v/>
      </c>
      <c r="AJ41" s="19">
        <f t="shared" si="3"/>
        <v>21</v>
      </c>
      <c r="AK41" s="85">
        <f>IF(AJ42=0,"",IF(ISERROR(AJ42/AJ41),"Introduzca Meta",+AJ42/AJ41))</f>
        <v>1</v>
      </c>
      <c r="AL41" s="69">
        <f>IF(AJ41=0," ",IF(AJ41=AJ42,0,3))</f>
        <v>0</v>
      </c>
      <c r="AM41" s="71" t="str">
        <f>IF(AK42=0,"",IF(ISERROR(AK42/AK41),"Introduzca Meta",+AK42/AK41))</f>
        <v/>
      </c>
      <c r="AN41" s="72"/>
      <c r="AO41" s="73"/>
      <c r="AP41" s="74">
        <f>IFERROR(F41-AO41," ")</f>
        <v>2520000</v>
      </c>
      <c r="AQ41" s="87" t="s">
        <v>189</v>
      </c>
      <c r="AR41" s="75"/>
      <c r="AS41" s="42"/>
    </row>
    <row r="42" spans="1:45" s="49" customFormat="1" ht="26.1" customHeight="1" x14ac:dyDescent="0.25">
      <c r="A42" s="15"/>
      <c r="B42" s="33"/>
      <c r="C42" s="149"/>
      <c r="D42" s="91"/>
      <c r="E42" s="160"/>
      <c r="F42" s="98"/>
      <c r="G42" s="100"/>
      <c r="H42" s="80"/>
      <c r="I42" s="81"/>
      <c r="J42" s="81"/>
      <c r="K42" s="20" t="s">
        <v>1</v>
      </c>
      <c r="L42" s="21">
        <v>0</v>
      </c>
      <c r="M42" s="82"/>
      <c r="N42" s="21">
        <v>0</v>
      </c>
      <c r="O42" s="84"/>
      <c r="P42" s="21">
        <v>0</v>
      </c>
      <c r="Q42" s="84"/>
      <c r="R42" s="22">
        <v>0</v>
      </c>
      <c r="S42" s="84"/>
      <c r="T42" s="22">
        <v>0</v>
      </c>
      <c r="U42" s="84"/>
      <c r="V42" s="21">
        <v>0</v>
      </c>
      <c r="W42" s="84"/>
      <c r="X42" s="21">
        <v>0</v>
      </c>
      <c r="Y42" s="84"/>
      <c r="Z42" s="21">
        <v>0</v>
      </c>
      <c r="AA42" s="84"/>
      <c r="AB42" s="22">
        <v>0</v>
      </c>
      <c r="AC42" s="84"/>
      <c r="AD42" s="22">
        <v>0</v>
      </c>
      <c r="AE42" s="84"/>
      <c r="AF42" s="22">
        <v>21</v>
      </c>
      <c r="AG42" s="84"/>
      <c r="AH42" s="22">
        <v>0</v>
      </c>
      <c r="AI42" s="84"/>
      <c r="AJ42" s="19">
        <f t="shared" si="3"/>
        <v>21</v>
      </c>
      <c r="AK42" s="86"/>
      <c r="AL42" s="70"/>
      <c r="AM42" s="71"/>
      <c r="AN42" s="72"/>
      <c r="AO42" s="73"/>
      <c r="AP42" s="74"/>
      <c r="AQ42" s="72"/>
      <c r="AR42" s="76"/>
      <c r="AS42" s="43"/>
    </row>
    <row r="43" spans="1:45" s="49" customFormat="1" ht="26.25" customHeight="1" x14ac:dyDescent="0.25">
      <c r="A43" s="15"/>
      <c r="B43" s="33"/>
      <c r="C43" s="148" t="s">
        <v>101</v>
      </c>
      <c r="D43" s="94" t="s">
        <v>99</v>
      </c>
      <c r="E43" s="95">
        <v>21</v>
      </c>
      <c r="F43" s="97">
        <v>3780000</v>
      </c>
      <c r="G43" s="99" t="s">
        <v>100</v>
      </c>
      <c r="H43" s="80">
        <f>IFERROR(F43/$K$9,0)</f>
        <v>7.8276777091785144E-3</v>
      </c>
      <c r="I43" s="81">
        <v>45259</v>
      </c>
      <c r="J43" s="81">
        <v>45259</v>
      </c>
      <c r="K43" s="16" t="s">
        <v>0</v>
      </c>
      <c r="L43" s="17"/>
      <c r="M43" s="82" t="str">
        <f>IF(AND(L43=0,L44=0),"",IF(ISERROR(L44/L43),"Introduzca Meta",+L44/L43))</f>
        <v/>
      </c>
      <c r="N43" s="17"/>
      <c r="O43" s="83" t="str">
        <f>IF(AND(N43=0,N44=0),"",IF(ISERROR(N44/N43),"Introduzca Meta",+N44/N43))</f>
        <v/>
      </c>
      <c r="P43" s="17"/>
      <c r="Q43" s="83" t="str">
        <f>IF(AND(P43=0,P44=0),"",IF(ISERROR(P44/P43),"Introduzca Meta",+P44/P43))</f>
        <v/>
      </c>
      <c r="R43" s="18"/>
      <c r="S43" s="83" t="str">
        <f>IF(AND(R43=0,R44=0),"",IF(ISERROR(R44/R43),"Introduzca Meta",+R44/R43))</f>
        <v/>
      </c>
      <c r="T43" s="17"/>
      <c r="U43" s="83" t="str">
        <f>IF(AND(T43=0,T44=0),"",IF(ISERROR(T44/T43),"Introduzca Meta",+T44/T43))</f>
        <v/>
      </c>
      <c r="V43" s="17"/>
      <c r="W43" s="83" t="str">
        <f>IF(AND(V43=0,V44=0),"",IF(ISERROR(V44/V43),"Introduzca Meta",+V44/V43))</f>
        <v/>
      </c>
      <c r="X43" s="17"/>
      <c r="Y43" s="83" t="str">
        <f>IF(AND(X43=0,X44=0),"",IF(ISERROR(X44/X43),"Introduzca Meta",+X44/X43))</f>
        <v/>
      </c>
      <c r="Z43" s="18"/>
      <c r="AA43" s="83" t="str">
        <f>IF(AND(Z43=0,Z44=0),"",IF(ISERROR(Z44/Z43),"Introduzca Meta",+Z44/Z43))</f>
        <v/>
      </c>
      <c r="AB43" s="17"/>
      <c r="AC43" s="83" t="str">
        <f>IF(AND(AB43=0,AB44=0),"",IF(ISERROR(AB44/AB43),"Introduzca Meta",+AB44/AB43))</f>
        <v/>
      </c>
      <c r="AD43" s="17"/>
      <c r="AE43" s="83" t="str">
        <f>IF(AND(AD43=0,AD44=0),"",IF(ISERROR(AD44/AD43),"Introduzca Meta",+AD44/AD43))</f>
        <v/>
      </c>
      <c r="AF43" s="17">
        <v>21</v>
      </c>
      <c r="AG43" s="83">
        <f>IF(AND(AF43=0,AF44=0),"",IF(ISERROR(AF44/AF43),"Introduzca Meta",+AF44/AF43))</f>
        <v>1</v>
      </c>
      <c r="AH43" s="18"/>
      <c r="AI43" s="83" t="str">
        <f>IF(AND(AH43=0,AH44=0),"",IF(ISERROR(AH44/AH43),"Introduzca Meta",+AH44/AH43))</f>
        <v/>
      </c>
      <c r="AJ43" s="19">
        <f t="shared" si="3"/>
        <v>21</v>
      </c>
      <c r="AK43" s="85">
        <f>IF(AJ44=0,"",IF(ISERROR(AJ44/AJ43),"Introduzca Meta",+AJ44/AJ43))</f>
        <v>1</v>
      </c>
      <c r="AL43" s="69">
        <f>IF(AJ43=0," ",IF(AJ43=AJ44,0,3))</f>
        <v>0</v>
      </c>
      <c r="AM43" s="71" t="str">
        <f>IF(AK44=0,"",IF(ISERROR(AK44/AK43),"Introduzca Meta",+AK44/AK43))</f>
        <v/>
      </c>
      <c r="AN43" s="72"/>
      <c r="AO43" s="73"/>
      <c r="AP43" s="74">
        <f>IFERROR(F43-AO43," ")</f>
        <v>3780000</v>
      </c>
      <c r="AQ43" s="87" t="s">
        <v>189</v>
      </c>
      <c r="AR43" s="75"/>
      <c r="AS43" s="42"/>
    </row>
    <row r="44" spans="1:45" s="49" customFormat="1" ht="26.25" customHeight="1" x14ac:dyDescent="0.25">
      <c r="A44" s="15"/>
      <c r="B44" s="33"/>
      <c r="C44" s="149"/>
      <c r="D44" s="107"/>
      <c r="E44" s="108"/>
      <c r="F44" s="98"/>
      <c r="G44" s="100"/>
      <c r="H44" s="80"/>
      <c r="I44" s="81"/>
      <c r="J44" s="81"/>
      <c r="K44" s="20" t="s">
        <v>1</v>
      </c>
      <c r="L44" s="21">
        <v>0</v>
      </c>
      <c r="M44" s="82"/>
      <c r="N44" s="21">
        <v>0</v>
      </c>
      <c r="O44" s="84"/>
      <c r="P44" s="21">
        <v>0</v>
      </c>
      <c r="Q44" s="84"/>
      <c r="R44" s="22">
        <v>0</v>
      </c>
      <c r="S44" s="84"/>
      <c r="T44" s="22">
        <v>0</v>
      </c>
      <c r="U44" s="84"/>
      <c r="V44" s="21">
        <v>0</v>
      </c>
      <c r="W44" s="84"/>
      <c r="X44" s="21">
        <v>0</v>
      </c>
      <c r="Y44" s="84"/>
      <c r="Z44" s="21">
        <v>0</v>
      </c>
      <c r="AA44" s="84"/>
      <c r="AB44" s="22">
        <v>0</v>
      </c>
      <c r="AC44" s="84"/>
      <c r="AD44" s="22">
        <v>0</v>
      </c>
      <c r="AE44" s="84"/>
      <c r="AF44" s="22">
        <v>21</v>
      </c>
      <c r="AG44" s="84"/>
      <c r="AH44" s="22">
        <v>0</v>
      </c>
      <c r="AI44" s="84"/>
      <c r="AJ44" s="19">
        <f t="shared" si="3"/>
        <v>21</v>
      </c>
      <c r="AK44" s="86"/>
      <c r="AL44" s="70"/>
      <c r="AM44" s="71"/>
      <c r="AN44" s="72"/>
      <c r="AO44" s="73"/>
      <c r="AP44" s="74"/>
      <c r="AQ44" s="72"/>
      <c r="AR44" s="76"/>
      <c r="AS44" s="43"/>
    </row>
    <row r="45" spans="1:45" s="49" customFormat="1" ht="26.25" customHeight="1" x14ac:dyDescent="0.25">
      <c r="A45" s="15"/>
      <c r="B45" s="33"/>
      <c r="C45" s="148" t="s">
        <v>102</v>
      </c>
      <c r="D45" s="101" t="s">
        <v>73</v>
      </c>
      <c r="E45" s="103">
        <v>3480</v>
      </c>
      <c r="F45" s="105">
        <v>8004000</v>
      </c>
      <c r="G45" s="99" t="s">
        <v>100</v>
      </c>
      <c r="H45" s="80">
        <f>IFERROR(F45/$K$9,0)</f>
        <v>1.6574796927054186E-2</v>
      </c>
      <c r="I45" s="81">
        <v>45259</v>
      </c>
      <c r="J45" s="81">
        <v>45259</v>
      </c>
      <c r="K45" s="16" t="s">
        <v>0</v>
      </c>
      <c r="L45" s="17"/>
      <c r="M45" s="82" t="str">
        <f>IF(AND(L45=0,L46=0),"",IF(ISERROR(L46/L45),"Introduzca Meta",+L46/L45))</f>
        <v/>
      </c>
      <c r="N45" s="17"/>
      <c r="O45" s="83" t="str">
        <f>IF(AND(N45=0,N46=0),"",IF(ISERROR(N46/N45),"Introduzca Meta",+N46/N45))</f>
        <v/>
      </c>
      <c r="P45" s="17"/>
      <c r="Q45" s="83" t="str">
        <f>IF(AND(P45=0,P46=0),"",IF(ISERROR(P46/P45),"Introduzca Meta",+P46/P45))</f>
        <v/>
      </c>
      <c r="R45" s="18"/>
      <c r="S45" s="83" t="str">
        <f>IF(AND(R45=0,R46=0),"",IF(ISERROR(R46/R45),"Introduzca Meta",+R46/R45))</f>
        <v/>
      </c>
      <c r="T45" s="17"/>
      <c r="U45" s="83" t="str">
        <f>IF(AND(T45=0,T46=0),"",IF(ISERROR(T46/T45),"Introduzca Meta",+T46/T45))</f>
        <v/>
      </c>
      <c r="V45" s="17"/>
      <c r="W45" s="83" t="str">
        <f>IF(AND(V45=0,V46=0),"",IF(ISERROR(V46/V45),"Introduzca Meta",+V46/V45))</f>
        <v/>
      </c>
      <c r="X45" s="17"/>
      <c r="Y45" s="83" t="str">
        <f>IF(AND(X45=0,X46=0),"",IF(ISERROR(X46/X45),"Introduzca Meta",+X46/X45))</f>
        <v/>
      </c>
      <c r="Z45" s="18"/>
      <c r="AA45" s="83" t="str">
        <f>IF(AND(Z45=0,Z46=0),"",IF(ISERROR(Z46/Z45),"Introduzca Meta",+Z46/Z45))</f>
        <v/>
      </c>
      <c r="AB45" s="17"/>
      <c r="AC45" s="83" t="str">
        <f>IF(AND(AB45=0,AB46=0),"",IF(ISERROR(AB46/AB45),"Introduzca Meta",+AB46/AB45))</f>
        <v/>
      </c>
      <c r="AD45" s="17"/>
      <c r="AE45" s="83" t="str">
        <f>IF(AND(AD45=0,AD46=0),"",IF(ISERROR(AD46/AD45),"Introduzca Meta",+AD46/AD45))</f>
        <v/>
      </c>
      <c r="AF45" s="18">
        <v>3480</v>
      </c>
      <c r="AG45" s="83">
        <f>IF(AND(AF45=0,AF46=0),"",IF(ISERROR(AF46/AF45),"Introduzca Meta",+AF46/AF45))</f>
        <v>1</v>
      </c>
      <c r="AH45" s="18"/>
      <c r="AI45" s="83" t="str">
        <f>IF(AND(AH45=0,AH46=0),"",IF(ISERROR(AH46/AH45),"Introduzca Meta",+AH46/AH45))</f>
        <v/>
      </c>
      <c r="AJ45" s="19">
        <f t="shared" si="3"/>
        <v>3480</v>
      </c>
      <c r="AK45" s="85">
        <f>IF(AJ46=0,"",IF(ISERROR(AJ46/AJ45),"Introduzca Meta",+AJ46/AJ45))</f>
        <v>1</v>
      </c>
      <c r="AL45" s="69">
        <f>IF(AJ45=0," ",IF(AJ45=AJ46,0,3))</f>
        <v>0</v>
      </c>
      <c r="AM45" s="71" t="str">
        <f>IF(AK46=0,"",IF(ISERROR(AK46/AK45),"Introduzca Meta",+AK46/AK45))</f>
        <v/>
      </c>
      <c r="AN45" s="72"/>
      <c r="AO45" s="73"/>
      <c r="AP45" s="74">
        <f>IFERROR(F45-AO45," ")</f>
        <v>8004000</v>
      </c>
      <c r="AQ45" s="87" t="s">
        <v>189</v>
      </c>
      <c r="AR45" s="75"/>
      <c r="AS45" s="42"/>
    </row>
    <row r="46" spans="1:45" s="49" customFormat="1" ht="26.25" customHeight="1" x14ac:dyDescent="0.25">
      <c r="A46" s="15"/>
      <c r="B46" s="33"/>
      <c r="C46" s="149"/>
      <c r="D46" s="102"/>
      <c r="E46" s="104"/>
      <c r="F46" s="106"/>
      <c r="G46" s="100"/>
      <c r="H46" s="80"/>
      <c r="I46" s="81"/>
      <c r="J46" s="81"/>
      <c r="K46" s="20" t="s">
        <v>1</v>
      </c>
      <c r="L46" s="21">
        <v>0</v>
      </c>
      <c r="M46" s="82"/>
      <c r="N46" s="21">
        <v>0</v>
      </c>
      <c r="O46" s="84"/>
      <c r="P46" s="21">
        <v>0</v>
      </c>
      <c r="Q46" s="84"/>
      <c r="R46" s="22">
        <v>0</v>
      </c>
      <c r="S46" s="84"/>
      <c r="T46" s="22">
        <v>0</v>
      </c>
      <c r="U46" s="84"/>
      <c r="V46" s="21">
        <v>0</v>
      </c>
      <c r="W46" s="84"/>
      <c r="X46" s="21">
        <v>0</v>
      </c>
      <c r="Y46" s="84"/>
      <c r="Z46" s="21">
        <v>0</v>
      </c>
      <c r="AA46" s="84"/>
      <c r="AB46" s="22">
        <v>0</v>
      </c>
      <c r="AC46" s="84"/>
      <c r="AD46" s="22">
        <v>0</v>
      </c>
      <c r="AE46" s="84"/>
      <c r="AF46" s="22">
        <v>3480</v>
      </c>
      <c r="AG46" s="84"/>
      <c r="AH46" s="22">
        <v>0</v>
      </c>
      <c r="AI46" s="84"/>
      <c r="AJ46" s="19">
        <f t="shared" si="3"/>
        <v>3480</v>
      </c>
      <c r="AK46" s="86"/>
      <c r="AL46" s="70"/>
      <c r="AM46" s="71"/>
      <c r="AN46" s="72"/>
      <c r="AO46" s="73"/>
      <c r="AP46" s="74"/>
      <c r="AQ46" s="72"/>
      <c r="AR46" s="76"/>
      <c r="AS46" s="43"/>
    </row>
    <row r="47" spans="1:45" s="49" customFormat="1" ht="26.25" customHeight="1" x14ac:dyDescent="0.25">
      <c r="A47" s="15"/>
      <c r="B47" s="33"/>
      <c r="C47" s="148" t="s">
        <v>103</v>
      </c>
      <c r="D47" s="94" t="s">
        <v>73</v>
      </c>
      <c r="E47" s="131">
        <v>357</v>
      </c>
      <c r="F47" s="97">
        <v>92106000</v>
      </c>
      <c r="G47" s="99" t="s">
        <v>100</v>
      </c>
      <c r="H47" s="80">
        <f>IFERROR(F47/$K$9,0)</f>
        <v>0.19073441351364978</v>
      </c>
      <c r="I47" s="81">
        <v>45259</v>
      </c>
      <c r="J47" s="81">
        <v>45259</v>
      </c>
      <c r="K47" s="16" t="s">
        <v>0</v>
      </c>
      <c r="L47" s="17"/>
      <c r="M47" s="82" t="str">
        <f>IF(AND(L47=0,L48=0),"",IF(ISERROR(L48/L47),"Introduzca Meta",+L48/L47))</f>
        <v/>
      </c>
      <c r="N47" s="17"/>
      <c r="O47" s="83" t="str">
        <f>IF(AND(N47=0,N48=0),"",IF(ISERROR(N48/N47),"Introduzca Meta",+N48/N47))</f>
        <v/>
      </c>
      <c r="P47" s="17"/>
      <c r="Q47" s="83" t="str">
        <f>IF(AND(P47=0,P48=0),"",IF(ISERROR(P48/P47),"Introduzca Meta",+P48/P47))</f>
        <v/>
      </c>
      <c r="R47" s="18"/>
      <c r="S47" s="83" t="str">
        <f>IF(AND(R47=0,R48=0),"",IF(ISERROR(R48/R47),"Introduzca Meta",+R48/R47))</f>
        <v/>
      </c>
      <c r="T47" s="17"/>
      <c r="U47" s="83" t="str">
        <f>IF(AND(T47=0,T48=0),"",IF(ISERROR(T48/T47),"Introduzca Meta",+T48/T47))</f>
        <v/>
      </c>
      <c r="V47" s="17"/>
      <c r="W47" s="83" t="str">
        <f>IF(AND(V47=0,V48=0),"",IF(ISERROR(V48/V47),"Introduzca Meta",+V48/V47))</f>
        <v/>
      </c>
      <c r="X47" s="17"/>
      <c r="Y47" s="83" t="str">
        <f>IF(AND(X47=0,X48=0),"",IF(ISERROR(X48/X47),"Introduzca Meta",+X48/X47))</f>
        <v/>
      </c>
      <c r="Z47" s="18"/>
      <c r="AA47" s="83" t="str">
        <f>IF(AND(Z47=0,Z48=0),"",IF(ISERROR(Z48/Z47),"Introduzca Meta",+Z48/Z47))</f>
        <v/>
      </c>
      <c r="AB47" s="17"/>
      <c r="AC47" s="83" t="str">
        <f>IF(AND(AB47=0,AB48=0),"",IF(ISERROR(AB48/AB47),"Introduzca Meta",+AB48/AB47))</f>
        <v/>
      </c>
      <c r="AD47" s="17"/>
      <c r="AE47" s="83" t="str">
        <f>IF(AND(AD47=0,AD48=0),"",IF(ISERROR(AD48/AD47),"Introduzca Meta",+AD48/AD47))</f>
        <v/>
      </c>
      <c r="AF47" s="17">
        <v>357</v>
      </c>
      <c r="AG47" s="83">
        <f>IF(AND(AF47=0,AF48=0),"",IF(ISERROR(AF48/AF47),"Introduzca Meta",+AF48/AF47))</f>
        <v>0.95238095238095233</v>
      </c>
      <c r="AH47" s="18"/>
      <c r="AI47" s="83" t="str">
        <f>IF(AND(AH47=0,AH48=0),"",IF(ISERROR(AH48/AH47),"Introduzca Meta",+AH48/AH47))</f>
        <v/>
      </c>
      <c r="AJ47" s="19">
        <f t="shared" si="3"/>
        <v>357</v>
      </c>
      <c r="AK47" s="85">
        <f>IF(AJ48=0,"",IF(ISERROR(AJ48/AJ47),"Introduzca Meta",+AJ48/AJ47))</f>
        <v>0.95238095238095233</v>
      </c>
      <c r="AL47" s="69">
        <f>IF(AJ47=0," ",IF(AJ47=AJ48,0,3))</f>
        <v>3</v>
      </c>
      <c r="AM47" s="71" t="str">
        <f>IF(AK48=0,"",IF(ISERROR(AK48/AK47),"Introduzca Meta",+AK48/AK47))</f>
        <v/>
      </c>
      <c r="AN47" s="72"/>
      <c r="AO47" s="73"/>
      <c r="AP47" s="74">
        <f>IFERROR(F47-AO47," ")</f>
        <v>92106000</v>
      </c>
      <c r="AQ47" s="87" t="s">
        <v>190</v>
      </c>
      <c r="AR47" s="136"/>
      <c r="AS47" s="42"/>
    </row>
    <row r="48" spans="1:45" s="49" customFormat="1" ht="83.25" customHeight="1" x14ac:dyDescent="0.25">
      <c r="A48" s="15"/>
      <c r="B48" s="33"/>
      <c r="C48" s="149"/>
      <c r="D48" s="107"/>
      <c r="E48" s="134"/>
      <c r="F48" s="98"/>
      <c r="G48" s="100"/>
      <c r="H48" s="80"/>
      <c r="I48" s="81"/>
      <c r="J48" s="81"/>
      <c r="K48" s="20" t="s">
        <v>1</v>
      </c>
      <c r="L48" s="21">
        <v>0</v>
      </c>
      <c r="M48" s="82"/>
      <c r="N48" s="21">
        <v>0</v>
      </c>
      <c r="O48" s="84"/>
      <c r="P48" s="21">
        <v>0</v>
      </c>
      <c r="Q48" s="84"/>
      <c r="R48" s="22">
        <v>0</v>
      </c>
      <c r="S48" s="84"/>
      <c r="T48" s="22">
        <v>0</v>
      </c>
      <c r="U48" s="84"/>
      <c r="V48" s="21">
        <v>0</v>
      </c>
      <c r="W48" s="84"/>
      <c r="X48" s="21">
        <v>0</v>
      </c>
      <c r="Y48" s="84"/>
      <c r="Z48" s="21">
        <v>0</v>
      </c>
      <c r="AA48" s="84"/>
      <c r="AB48" s="22">
        <v>0</v>
      </c>
      <c r="AC48" s="84"/>
      <c r="AD48" s="22">
        <v>0</v>
      </c>
      <c r="AE48" s="84"/>
      <c r="AF48" s="22">
        <v>340</v>
      </c>
      <c r="AG48" s="84"/>
      <c r="AH48" s="22">
        <v>0</v>
      </c>
      <c r="AI48" s="84"/>
      <c r="AJ48" s="19">
        <f t="shared" si="3"/>
        <v>340</v>
      </c>
      <c r="AK48" s="86"/>
      <c r="AL48" s="70"/>
      <c r="AM48" s="71"/>
      <c r="AN48" s="72"/>
      <c r="AO48" s="73"/>
      <c r="AP48" s="74"/>
      <c r="AQ48" s="72"/>
      <c r="AR48" s="137"/>
      <c r="AS48" s="43"/>
    </row>
    <row r="49" spans="1:45" s="49" customFormat="1" ht="26.25" customHeight="1" x14ac:dyDescent="0.25">
      <c r="A49" s="15"/>
      <c r="B49" s="33"/>
      <c r="C49" s="148" t="s">
        <v>104</v>
      </c>
      <c r="D49" s="101" t="s">
        <v>73</v>
      </c>
      <c r="E49" s="133">
        <v>357</v>
      </c>
      <c r="F49" s="105">
        <v>14280000</v>
      </c>
      <c r="G49" s="99" t="s">
        <v>100</v>
      </c>
      <c r="H49" s="80">
        <f>IFERROR(F49/$K$9,0)</f>
        <v>2.9571226901341053E-2</v>
      </c>
      <c r="I49" s="81">
        <v>45259</v>
      </c>
      <c r="J49" s="81">
        <v>45259</v>
      </c>
      <c r="K49" s="16" t="s">
        <v>0</v>
      </c>
      <c r="L49" s="17"/>
      <c r="M49" s="82" t="str">
        <f>IF(AND(L49=0,L50=0),"",IF(ISERROR(L50/L49),"Introduzca Meta",+L50/L49))</f>
        <v/>
      </c>
      <c r="N49" s="17"/>
      <c r="O49" s="83" t="str">
        <f>IF(AND(N49=0,N50=0),"",IF(ISERROR(N50/N49),"Introduzca Meta",+N50/N49))</f>
        <v/>
      </c>
      <c r="P49" s="17"/>
      <c r="Q49" s="83" t="str">
        <f>IF(AND(P49=0,P50=0),"",IF(ISERROR(P50/P49),"Introduzca Meta",+P50/P49))</f>
        <v/>
      </c>
      <c r="R49" s="18"/>
      <c r="S49" s="83" t="str">
        <f>IF(AND(R49=0,R50=0),"",IF(ISERROR(R50/R49),"Introduzca Meta",+R50/R49))</f>
        <v/>
      </c>
      <c r="T49" s="17"/>
      <c r="U49" s="83" t="str">
        <f>IF(AND(T49=0,T50=0),"",IF(ISERROR(T50/T49),"Introduzca Meta",+T50/T49))</f>
        <v/>
      </c>
      <c r="V49" s="17"/>
      <c r="W49" s="83" t="str">
        <f>IF(AND(V49=0,V50=0),"",IF(ISERROR(V50/V49),"Introduzca Meta",+V50/V49))</f>
        <v/>
      </c>
      <c r="X49" s="17"/>
      <c r="Y49" s="83" t="str">
        <f>IF(AND(X49=0,X50=0),"",IF(ISERROR(X50/X49),"Introduzca Meta",+X50/X49))</f>
        <v/>
      </c>
      <c r="Z49" s="18"/>
      <c r="AA49" s="83" t="str">
        <f>IF(AND(Z49=0,Z50=0),"",IF(ISERROR(Z50/Z49),"Introduzca Meta",+Z50/Z49))</f>
        <v/>
      </c>
      <c r="AB49" s="17"/>
      <c r="AC49" s="83" t="str">
        <f>IF(AND(AB49=0,AB50=0),"",IF(ISERROR(AB50/AB49),"Introduzca Meta",+AB50/AB49))</f>
        <v/>
      </c>
      <c r="AD49" s="17"/>
      <c r="AE49" s="83" t="str">
        <f>IF(AND(AD49=0,AD50=0),"",IF(ISERROR(AD50/AD49),"Introduzca Meta",+AD50/AD49))</f>
        <v/>
      </c>
      <c r="AF49" s="18">
        <v>357</v>
      </c>
      <c r="AG49" s="83">
        <f>IF(AND(AF49=0,AF50=0),"",IF(ISERROR(AF50/AF49),"Introduzca Meta",+AF50/AF49))</f>
        <v>0.95238095238095233</v>
      </c>
      <c r="AH49" s="18"/>
      <c r="AI49" s="83" t="str">
        <f>IF(AND(AH49=0,AH50=0),"",IF(ISERROR(AH50/AH49),"Introduzca Meta",+AH50/AH49))</f>
        <v/>
      </c>
      <c r="AJ49" s="19">
        <f t="shared" si="3"/>
        <v>357</v>
      </c>
      <c r="AK49" s="85">
        <f>IF(AJ50=0,"",IF(ISERROR(AJ50/AJ49),"Introduzca Meta",+AJ50/AJ49))</f>
        <v>0.95238095238095233</v>
      </c>
      <c r="AL49" s="69">
        <f>IF(AJ49=0," ",IF(AJ49=AJ50,0,3))</f>
        <v>3</v>
      </c>
      <c r="AM49" s="71" t="str">
        <f>IF(AK50=0,"",IF(ISERROR(AK50/AK49),"Introduzca Meta",+AK50/AK49))</f>
        <v/>
      </c>
      <c r="AN49" s="72"/>
      <c r="AO49" s="73"/>
      <c r="AP49" s="74">
        <f>IFERROR(F49-AO49," ")</f>
        <v>14280000</v>
      </c>
      <c r="AQ49" s="87" t="s">
        <v>168</v>
      </c>
      <c r="AR49" s="75"/>
      <c r="AS49" s="42"/>
    </row>
    <row r="50" spans="1:45" s="49" customFormat="1" ht="26.25" customHeight="1" x14ac:dyDescent="0.25">
      <c r="A50" s="15"/>
      <c r="B50" s="33"/>
      <c r="C50" s="149"/>
      <c r="D50" s="102"/>
      <c r="E50" s="130"/>
      <c r="F50" s="106"/>
      <c r="G50" s="100"/>
      <c r="H50" s="80"/>
      <c r="I50" s="81"/>
      <c r="J50" s="81"/>
      <c r="K50" s="20" t="s">
        <v>1</v>
      </c>
      <c r="L50" s="21">
        <v>0</v>
      </c>
      <c r="M50" s="82"/>
      <c r="N50" s="21">
        <v>0</v>
      </c>
      <c r="O50" s="84"/>
      <c r="P50" s="21">
        <v>0</v>
      </c>
      <c r="Q50" s="84"/>
      <c r="R50" s="22">
        <v>0</v>
      </c>
      <c r="S50" s="84"/>
      <c r="T50" s="22">
        <v>0</v>
      </c>
      <c r="U50" s="84"/>
      <c r="V50" s="21">
        <v>0</v>
      </c>
      <c r="W50" s="84"/>
      <c r="X50" s="21">
        <v>0</v>
      </c>
      <c r="Y50" s="84"/>
      <c r="Z50" s="21">
        <v>0</v>
      </c>
      <c r="AA50" s="84"/>
      <c r="AB50" s="22">
        <v>0</v>
      </c>
      <c r="AC50" s="84"/>
      <c r="AD50" s="22">
        <v>0</v>
      </c>
      <c r="AE50" s="84"/>
      <c r="AF50" s="22">
        <v>340</v>
      </c>
      <c r="AG50" s="84"/>
      <c r="AH50" s="22">
        <v>0</v>
      </c>
      <c r="AI50" s="84"/>
      <c r="AJ50" s="19">
        <f t="shared" si="3"/>
        <v>340</v>
      </c>
      <c r="AK50" s="86"/>
      <c r="AL50" s="70"/>
      <c r="AM50" s="71"/>
      <c r="AN50" s="72"/>
      <c r="AO50" s="73"/>
      <c r="AP50" s="74"/>
      <c r="AQ50" s="72"/>
      <c r="AR50" s="76"/>
      <c r="AS50" s="43"/>
    </row>
    <row r="51" spans="1:45" s="49" customFormat="1" ht="26.25" customHeight="1" x14ac:dyDescent="0.25">
      <c r="A51" s="15"/>
      <c r="B51" s="33"/>
      <c r="C51" s="148" t="s">
        <v>114</v>
      </c>
      <c r="D51" s="94" t="s">
        <v>115</v>
      </c>
      <c r="E51" s="95">
        <v>21</v>
      </c>
      <c r="F51" s="97">
        <v>5880000</v>
      </c>
      <c r="G51" s="99" t="s">
        <v>100</v>
      </c>
      <c r="H51" s="80">
        <f>IFERROR(F51/$K$9,0)</f>
        <v>1.2176387547611021E-2</v>
      </c>
      <c r="I51" s="122">
        <v>45259</v>
      </c>
      <c r="J51" s="81">
        <v>45259</v>
      </c>
      <c r="K51" s="16" t="s">
        <v>0</v>
      </c>
      <c r="L51" s="17"/>
      <c r="M51" s="82" t="str">
        <f>IF(AND(L51=0,L52=0),"",IF(ISERROR(L52/L51),"Introduzca Meta",+L52/L51))</f>
        <v/>
      </c>
      <c r="N51" s="17"/>
      <c r="O51" s="83" t="str">
        <f>IF(AND(N51=0,N52=0),"",IF(ISERROR(N52/N51),"Introduzca Meta",+N52/N51))</f>
        <v/>
      </c>
      <c r="P51" s="17"/>
      <c r="Q51" s="83" t="str">
        <f>IF(AND(P51=0,P52=0),"",IF(ISERROR(P52/P51),"Introduzca Meta",+P52/P51))</f>
        <v/>
      </c>
      <c r="R51" s="18"/>
      <c r="S51" s="83" t="str">
        <f>IF(AND(R51=0,R52=0),"",IF(ISERROR(R52/R51),"Introduzca Meta",+R52/R51))</f>
        <v/>
      </c>
      <c r="T51" s="17"/>
      <c r="U51" s="83" t="str">
        <f>IF(AND(T51=0,T52=0),"",IF(ISERROR(T52/T51),"Introduzca Meta",+T52/T51))</f>
        <v/>
      </c>
      <c r="V51" s="17"/>
      <c r="W51" s="83" t="str">
        <f>IF(AND(V51=0,V52=0),"",IF(ISERROR(V52/V51),"Introduzca Meta",+V52/V51))</f>
        <v/>
      </c>
      <c r="X51" s="17"/>
      <c r="Y51" s="83" t="str">
        <f>IF(AND(X51=0,X52=0),"",IF(ISERROR(X52/X51),"Introduzca Meta",+X52/X51))</f>
        <v/>
      </c>
      <c r="Z51" s="18"/>
      <c r="AA51" s="83" t="str">
        <f>IF(AND(Z51=0,Z52=0),"",IF(ISERROR(Z52/Z51),"Introduzca Meta",+Z52/Z51))</f>
        <v/>
      </c>
      <c r="AB51" s="17"/>
      <c r="AC51" s="83" t="str">
        <f>IF(AND(AB51=0,AB52=0),"",IF(ISERROR(AB52/AB51),"Introduzca Meta",+AB52/AB51))</f>
        <v/>
      </c>
      <c r="AD51" s="17"/>
      <c r="AE51" s="83" t="str">
        <f>IF(AND(AD51=0,AD52=0),"",IF(ISERROR(AD52/AD51),"Introduzca Meta",+AD52/AD51))</f>
        <v/>
      </c>
      <c r="AF51" s="17">
        <v>21</v>
      </c>
      <c r="AG51" s="83">
        <f>IF(AND(AF51=0,AF52=0),"",IF(ISERROR(AF52/AF51),"Introduzca Meta",+AF52/AF51))</f>
        <v>0.95238095238095233</v>
      </c>
      <c r="AH51" s="18"/>
      <c r="AI51" s="83" t="str">
        <f>IF(AND(AH51=0,AH52=0),"",IF(ISERROR(AH52/AH51),"Introduzca Meta",+AH52/AH51))</f>
        <v/>
      </c>
      <c r="AJ51" s="19">
        <f t="shared" si="3"/>
        <v>21</v>
      </c>
      <c r="AK51" s="85">
        <f>IF(AJ52=0,"",IF(ISERROR(AJ52/AJ51),"Introduzca Meta",+AJ52/AJ51))</f>
        <v>0.95238095238095233</v>
      </c>
      <c r="AL51" s="69">
        <f>IF(AJ51=0," ",IF(AJ51=AJ52,0,3))</f>
        <v>3</v>
      </c>
      <c r="AM51" s="71" t="str">
        <f>IF(AK52=0,"",IF(ISERROR(AK52/AK51),"Introduzca Meta",+AK52/AK51))</f>
        <v/>
      </c>
      <c r="AN51" s="72"/>
      <c r="AO51" s="73"/>
      <c r="AP51" s="74">
        <f>IFERROR(F51-AO51," ")</f>
        <v>5880000</v>
      </c>
      <c r="AQ51" s="87" t="s">
        <v>168</v>
      </c>
      <c r="AR51" s="75"/>
      <c r="AS51" s="42"/>
    </row>
    <row r="52" spans="1:45" s="49" customFormat="1" ht="26.25" customHeight="1" x14ac:dyDescent="0.25">
      <c r="A52" s="15"/>
      <c r="B52" s="33"/>
      <c r="C52" s="149"/>
      <c r="D52" s="91"/>
      <c r="E52" s="96"/>
      <c r="F52" s="113"/>
      <c r="G52" s="100"/>
      <c r="H52" s="80"/>
      <c r="I52" s="123"/>
      <c r="J52" s="81"/>
      <c r="K52" s="20" t="s">
        <v>1</v>
      </c>
      <c r="L52" s="21">
        <v>0</v>
      </c>
      <c r="M52" s="82"/>
      <c r="N52" s="21">
        <v>0</v>
      </c>
      <c r="O52" s="84"/>
      <c r="P52" s="21">
        <v>0</v>
      </c>
      <c r="Q52" s="84"/>
      <c r="R52" s="22">
        <v>0</v>
      </c>
      <c r="S52" s="84"/>
      <c r="T52" s="22">
        <v>0</v>
      </c>
      <c r="U52" s="84"/>
      <c r="V52" s="21">
        <v>0</v>
      </c>
      <c r="W52" s="84"/>
      <c r="X52" s="21">
        <v>0</v>
      </c>
      <c r="Y52" s="84"/>
      <c r="Z52" s="21">
        <v>0</v>
      </c>
      <c r="AA52" s="84"/>
      <c r="AB52" s="22">
        <v>0</v>
      </c>
      <c r="AC52" s="84"/>
      <c r="AD52" s="22">
        <v>0</v>
      </c>
      <c r="AE52" s="84"/>
      <c r="AF52" s="22">
        <v>20</v>
      </c>
      <c r="AG52" s="84"/>
      <c r="AH52" s="22">
        <v>0</v>
      </c>
      <c r="AI52" s="84"/>
      <c r="AJ52" s="19">
        <f t="shared" si="3"/>
        <v>20</v>
      </c>
      <c r="AK52" s="86"/>
      <c r="AL52" s="70"/>
      <c r="AM52" s="71"/>
      <c r="AN52" s="72"/>
      <c r="AO52" s="73"/>
      <c r="AP52" s="74"/>
      <c r="AQ52" s="72"/>
      <c r="AR52" s="76"/>
      <c r="AS52" s="43"/>
    </row>
    <row r="53" spans="1:45" s="48" customFormat="1" ht="22.5" customHeight="1" x14ac:dyDescent="0.25">
      <c r="B53" s="147" t="s">
        <v>57</v>
      </c>
      <c r="C53" s="147"/>
      <c r="D53" s="36"/>
      <c r="E53" s="62"/>
      <c r="F53" s="36"/>
      <c r="G53" s="36"/>
      <c r="H53" s="36"/>
      <c r="I53" s="37"/>
      <c r="J53" s="37"/>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8"/>
      <c r="AP53" s="38"/>
      <c r="AQ53" s="36"/>
      <c r="AR53" s="36"/>
      <c r="AS53" s="36"/>
    </row>
    <row r="54" spans="1:45" s="49" customFormat="1" ht="26.25" customHeight="1" x14ac:dyDescent="0.25">
      <c r="B54" s="135"/>
      <c r="C54" s="88" t="s">
        <v>105</v>
      </c>
      <c r="D54" s="90" t="s">
        <v>73</v>
      </c>
      <c r="E54" s="114">
        <v>7</v>
      </c>
      <c r="F54" s="97">
        <v>11760000</v>
      </c>
      <c r="G54" s="99" t="s">
        <v>100</v>
      </c>
      <c r="H54" s="80">
        <f>IFERROR(F54/$K$9,0)</f>
        <v>2.4352775095222042E-2</v>
      </c>
      <c r="I54" s="81">
        <v>45259</v>
      </c>
      <c r="J54" s="81">
        <v>45259</v>
      </c>
      <c r="K54" s="16" t="s">
        <v>0</v>
      </c>
      <c r="L54" s="17"/>
      <c r="M54" s="82" t="str">
        <f>IF(AND(L54=0,L55=0),"",IF(ISERROR(L55/L54),"Introduzca Meta",+L55/L54))</f>
        <v/>
      </c>
      <c r="N54" s="17"/>
      <c r="O54" s="83" t="str">
        <f>IF(AND(N54=0,N55=0),"",IF(ISERROR(N55/N54),"Introduzca Meta",+N55/N54))</f>
        <v/>
      </c>
      <c r="P54" s="17"/>
      <c r="Q54" s="83" t="str">
        <f>IF(AND(P54=0,P55=0),"",IF(ISERROR(P55/P54),"Introduzca Meta",+P55/P54))</f>
        <v/>
      </c>
      <c r="R54" s="18"/>
      <c r="S54" s="83" t="str">
        <f>IF(AND(R54=0,R55=0),"",IF(ISERROR(R55/R54),"Introduzca Meta",+R55/R54))</f>
        <v/>
      </c>
      <c r="T54" s="17"/>
      <c r="U54" s="83" t="str">
        <f>IF(AND(T54=0,T55=0),"",IF(ISERROR(T55/T54),"Introduzca Meta",+T55/T54))</f>
        <v/>
      </c>
      <c r="V54" s="17"/>
      <c r="W54" s="83" t="str">
        <f>IF(AND(V54=0,V55=0),"",IF(ISERROR(V55/V54),"Introduzca Meta",+V55/V54))</f>
        <v/>
      </c>
      <c r="X54" s="17"/>
      <c r="Y54" s="83" t="str">
        <f>IF(AND(X54=0,X55=0),"",IF(ISERROR(X55/X54),"Introduzca Meta",+X55/X54))</f>
        <v/>
      </c>
      <c r="Z54" s="18"/>
      <c r="AA54" s="83" t="str">
        <f>IF(AND(Z54=0,Z55=0),"",IF(ISERROR(Z55/Z54),"Introduzca Meta",+Z55/Z54))</f>
        <v/>
      </c>
      <c r="AB54" s="17"/>
      <c r="AC54" s="83" t="str">
        <f>IF(AND(AB54=0,AB55=0),"",IF(ISERROR(AB55/AB54),"Introduzca Meta",+AB55/AB54))</f>
        <v/>
      </c>
      <c r="AD54" s="17"/>
      <c r="AE54" s="83" t="str">
        <f>IF(AND(AD54=0,AD55=0),"",IF(ISERROR(AD55/AD54),"Introduzca Meta",+AD55/AD54))</f>
        <v/>
      </c>
      <c r="AF54" s="17">
        <v>7</v>
      </c>
      <c r="AG54" s="83">
        <f>IF(AND(AF54=0,AF55=0),"",IF(ISERROR(AF55/AF54),"Introduzca Meta",+AF55/AF54))</f>
        <v>1</v>
      </c>
      <c r="AH54" s="18"/>
      <c r="AI54" s="83" t="str">
        <f>IF(AND(AH54=0,AH55=0),"",IF(ISERROR(AH55/AH54),"Introduzca Meta",+AH55/AH54))</f>
        <v/>
      </c>
      <c r="AJ54" s="19">
        <f>L54+N54+P54+R54+T54+V54+X54+Z54+AB54+AD54+AF54+AH54</f>
        <v>7</v>
      </c>
      <c r="AK54" s="85">
        <f>IF(AJ55=0,"",IF(ISERROR(AJ55/AJ54),"Introduzca Meta",+AJ55/AJ54))</f>
        <v>1</v>
      </c>
      <c r="AL54" s="69">
        <f>IF(AJ54=0," ",IF(AJ54=AJ55,0,3))</f>
        <v>0</v>
      </c>
      <c r="AM54" s="71" t="str">
        <f>IF(AK55=0,"",IF(ISERROR(AK55/AK54),"Introduzca Meta",+AK55/AK54))</f>
        <v/>
      </c>
      <c r="AN54" s="72"/>
      <c r="AO54" s="73"/>
      <c r="AP54" s="74">
        <f>IFERROR(F54-AO54," ")</f>
        <v>11760000</v>
      </c>
      <c r="AQ54" s="87" t="s">
        <v>168</v>
      </c>
      <c r="AR54" s="150"/>
      <c r="AS54" s="44"/>
    </row>
    <row r="55" spans="1:45" s="49" customFormat="1" ht="26.25" customHeight="1" x14ac:dyDescent="0.25">
      <c r="A55" s="15"/>
      <c r="B55" s="135"/>
      <c r="C55" s="89"/>
      <c r="D55" s="91"/>
      <c r="E55" s="96"/>
      <c r="F55" s="98"/>
      <c r="G55" s="100"/>
      <c r="H55" s="80"/>
      <c r="I55" s="81"/>
      <c r="J55" s="81"/>
      <c r="K55" s="20" t="s">
        <v>1</v>
      </c>
      <c r="L55" s="21"/>
      <c r="M55" s="82"/>
      <c r="N55" s="21"/>
      <c r="O55" s="84"/>
      <c r="P55" s="21">
        <v>0</v>
      </c>
      <c r="Q55" s="84"/>
      <c r="R55" s="22"/>
      <c r="S55" s="84"/>
      <c r="T55" s="22">
        <v>0</v>
      </c>
      <c r="U55" s="84"/>
      <c r="V55" s="21"/>
      <c r="W55" s="84"/>
      <c r="X55" s="21">
        <v>0</v>
      </c>
      <c r="Y55" s="84"/>
      <c r="Z55" s="21">
        <v>0</v>
      </c>
      <c r="AA55" s="84"/>
      <c r="AB55" s="22">
        <v>0</v>
      </c>
      <c r="AC55" s="84"/>
      <c r="AD55" s="22">
        <v>0</v>
      </c>
      <c r="AE55" s="84"/>
      <c r="AF55" s="22">
        <v>7</v>
      </c>
      <c r="AG55" s="84"/>
      <c r="AH55" s="22">
        <v>0</v>
      </c>
      <c r="AI55" s="84"/>
      <c r="AJ55" s="19">
        <f t="shared" ref="AJ55:AJ69" si="4">L55+N55+P55+R55+T55+V55+X55+Z55+AB55+AD55+AF55+AH55</f>
        <v>7</v>
      </c>
      <c r="AK55" s="86"/>
      <c r="AL55" s="70"/>
      <c r="AM55" s="71"/>
      <c r="AN55" s="72"/>
      <c r="AO55" s="73"/>
      <c r="AP55" s="74"/>
      <c r="AQ55" s="72"/>
      <c r="AR55" s="76"/>
      <c r="AS55" s="43"/>
    </row>
    <row r="56" spans="1:45" s="49" customFormat="1" ht="26.25" customHeight="1" x14ac:dyDescent="0.25">
      <c r="A56" s="15"/>
      <c r="B56" s="135"/>
      <c r="C56" s="88" t="s">
        <v>106</v>
      </c>
      <c r="D56" s="94" t="s">
        <v>73</v>
      </c>
      <c r="E56" s="95">
        <v>7</v>
      </c>
      <c r="F56" s="97">
        <v>1260000</v>
      </c>
      <c r="G56" s="99" t="s">
        <v>100</v>
      </c>
      <c r="H56" s="80">
        <f>IFERROR(F56/$K$9,0)</f>
        <v>2.6092259030595045E-3</v>
      </c>
      <c r="I56" s="81">
        <v>373977</v>
      </c>
      <c r="J56" s="81"/>
      <c r="K56" s="16" t="s">
        <v>0</v>
      </c>
      <c r="L56" s="17"/>
      <c r="M56" s="82" t="str">
        <f>IF(AND(L56=0,L57=0),"",IF(ISERROR(L57/L56),"Introduzca Meta",+L57/L56))</f>
        <v/>
      </c>
      <c r="N56" s="17"/>
      <c r="O56" s="83" t="str">
        <f>IF(AND(N56=0,N57=0),"",IF(ISERROR(N57/N56),"Introduzca Meta",+N57/N56))</f>
        <v/>
      </c>
      <c r="P56" s="17"/>
      <c r="Q56" s="83" t="str">
        <f>IF(AND(P56=0,P57=0),"",IF(ISERROR(P57/P56),"Introduzca Meta",+P57/P56))</f>
        <v/>
      </c>
      <c r="R56" s="18"/>
      <c r="S56" s="83" t="str">
        <f>IF(AND(R56=0,R57=0),"",IF(ISERROR(R57/R56),"Introduzca Meta",+R57/R56))</f>
        <v/>
      </c>
      <c r="T56" s="17"/>
      <c r="U56" s="83" t="str">
        <f>IF(AND(T56=0,T57=0),"",IF(ISERROR(T57/T56),"Introduzca Meta",+T57/T56))</f>
        <v/>
      </c>
      <c r="V56" s="17"/>
      <c r="W56" s="83" t="str">
        <f>IF(AND(V56=0,V57=0),"",IF(ISERROR(V57/V56),"Introduzca Meta",+V57/V56))</f>
        <v/>
      </c>
      <c r="X56" s="17"/>
      <c r="Y56" s="83" t="str">
        <f>IF(AND(X56=0,X57=0),"",IF(ISERROR(X57/X56),"Introduzca Meta",+X57/X56))</f>
        <v/>
      </c>
      <c r="Z56" s="18"/>
      <c r="AA56" s="83" t="str">
        <f>IF(AND(Z56=0,Z57=0),"",IF(ISERROR(Z57/Z56),"Introduzca Meta",+Z57/Z56))</f>
        <v/>
      </c>
      <c r="AB56" s="17"/>
      <c r="AC56" s="83" t="str">
        <f>IF(AND(AB56=0,AB57=0),"",IF(ISERROR(AB57/AB56),"Introduzca Meta",+AB57/AB56))</f>
        <v/>
      </c>
      <c r="AD56" s="17"/>
      <c r="AE56" s="83" t="str">
        <f>IF(AND(AD56=0,AD57=0),"",IF(ISERROR(AD57/AD56),"Introduzca Meta",+AD57/AD56))</f>
        <v/>
      </c>
      <c r="AF56" s="17">
        <v>7</v>
      </c>
      <c r="AG56" s="83">
        <f>IF(AND(AF56=0,AF57=0),"",IF(ISERROR(AF57/AF56),"Introduzca Meta",+AF57/AF56))</f>
        <v>0</v>
      </c>
      <c r="AH56" s="18"/>
      <c r="AI56" s="83" t="str">
        <f>IF(AND(AH56=0,AH57=0),"",IF(ISERROR(AH57/AH56),"Introduzca Meta",+AH57/AH56))</f>
        <v/>
      </c>
      <c r="AJ56" s="19">
        <f t="shared" ref="AJ56:AJ61" si="5">L56+N56+P56+R56+T56+V56+X56+Z56+AB56+AD56+AF56+AH56</f>
        <v>7</v>
      </c>
      <c r="AK56" s="85" t="str">
        <f>IF(AJ57=0,"",IF(ISERROR(AJ57/AJ56),"Introduzca Meta",+AJ57/AJ56))</f>
        <v/>
      </c>
      <c r="AL56" s="69">
        <f>IF(AJ56=0," ",IF(AJ56=AJ57,0,3))</f>
        <v>3</v>
      </c>
      <c r="AM56" s="71" t="str">
        <f>IF(AK57=0,"",IF(ISERROR(AK57/AK56),"Introduzca Meta",+AK57/AK56))</f>
        <v/>
      </c>
      <c r="AN56" s="72"/>
      <c r="AO56" s="73"/>
      <c r="AP56" s="74">
        <f>IFERROR(F56-AO56," ")</f>
        <v>1260000</v>
      </c>
      <c r="AQ56" s="87"/>
      <c r="AR56" s="136" t="s">
        <v>179</v>
      </c>
      <c r="AS56" s="42"/>
    </row>
    <row r="57" spans="1:45" s="49" customFormat="1" ht="26.1" customHeight="1" x14ac:dyDescent="0.25">
      <c r="A57" s="15"/>
      <c r="B57" s="135"/>
      <c r="C57" s="89"/>
      <c r="D57" s="91"/>
      <c r="E57" s="96"/>
      <c r="F57" s="98"/>
      <c r="G57" s="100"/>
      <c r="H57" s="80"/>
      <c r="I57" s="81"/>
      <c r="J57" s="81"/>
      <c r="K57" s="20" t="s">
        <v>1</v>
      </c>
      <c r="L57" s="21">
        <v>0</v>
      </c>
      <c r="M57" s="82"/>
      <c r="N57" s="21">
        <v>0</v>
      </c>
      <c r="O57" s="84"/>
      <c r="P57" s="21">
        <v>0</v>
      </c>
      <c r="Q57" s="84"/>
      <c r="R57" s="22">
        <v>0</v>
      </c>
      <c r="S57" s="84"/>
      <c r="T57" s="22">
        <v>0</v>
      </c>
      <c r="U57" s="84"/>
      <c r="V57" s="21">
        <v>0</v>
      </c>
      <c r="W57" s="84"/>
      <c r="X57" s="21">
        <v>0</v>
      </c>
      <c r="Y57" s="84"/>
      <c r="Z57" s="21">
        <v>0</v>
      </c>
      <c r="AA57" s="84"/>
      <c r="AB57" s="22">
        <v>0</v>
      </c>
      <c r="AC57" s="84"/>
      <c r="AD57" s="22">
        <v>0</v>
      </c>
      <c r="AE57" s="84"/>
      <c r="AF57" s="22">
        <v>0</v>
      </c>
      <c r="AG57" s="84"/>
      <c r="AH57" s="22">
        <v>0</v>
      </c>
      <c r="AI57" s="84"/>
      <c r="AJ57" s="19">
        <f t="shared" si="5"/>
        <v>0</v>
      </c>
      <c r="AK57" s="86"/>
      <c r="AL57" s="70"/>
      <c r="AM57" s="71"/>
      <c r="AN57" s="72"/>
      <c r="AO57" s="73"/>
      <c r="AP57" s="74"/>
      <c r="AQ57" s="72"/>
      <c r="AR57" s="137"/>
      <c r="AS57" s="43"/>
    </row>
    <row r="58" spans="1:45" s="49" customFormat="1" ht="26.25" customHeight="1" x14ac:dyDescent="0.25">
      <c r="A58" s="15"/>
      <c r="B58" s="135"/>
      <c r="C58" s="88" t="s">
        <v>107</v>
      </c>
      <c r="D58" s="94" t="s">
        <v>73</v>
      </c>
      <c r="E58" s="95">
        <v>7</v>
      </c>
      <c r="F58" s="97">
        <v>1960000</v>
      </c>
      <c r="G58" s="99" t="s">
        <v>100</v>
      </c>
      <c r="H58" s="80">
        <f>IFERROR(F58/$K$9,0)</f>
        <v>4.058795849203674E-3</v>
      </c>
      <c r="I58" s="122">
        <v>45259</v>
      </c>
      <c r="J58" s="122">
        <v>45259</v>
      </c>
      <c r="K58" s="16" t="s">
        <v>0</v>
      </c>
      <c r="L58" s="17"/>
      <c r="M58" s="82" t="str">
        <f>IF(AND(L58=0,L59=0),"",IF(ISERROR(L59/L58),"Introduzca Meta",+L59/L58))</f>
        <v/>
      </c>
      <c r="N58" s="17"/>
      <c r="O58" s="83" t="str">
        <f>IF(AND(N58=0,N59=0),"",IF(ISERROR(N59/N58),"Introduzca Meta",+N59/N58))</f>
        <v/>
      </c>
      <c r="P58" s="17"/>
      <c r="Q58" s="83" t="str">
        <f>IF(AND(P58=0,P59=0),"",IF(ISERROR(P59/P58),"Introduzca Meta",+P59/P58))</f>
        <v/>
      </c>
      <c r="R58" s="18"/>
      <c r="S58" s="83" t="str">
        <f>IF(AND(R58=0,R59=0),"",IF(ISERROR(R59/R58),"Introduzca Meta",+R59/R58))</f>
        <v/>
      </c>
      <c r="T58" s="17"/>
      <c r="U58" s="83" t="str">
        <f>IF(AND(T58=0,T59=0),"",IF(ISERROR(T59/T58),"Introduzca Meta",+T59/T58))</f>
        <v/>
      </c>
      <c r="V58" s="17"/>
      <c r="W58" s="83" t="str">
        <f>IF(AND(V58=0,V59=0),"",IF(ISERROR(V59/V58),"Introduzca Meta",+V59/V58))</f>
        <v/>
      </c>
      <c r="X58" s="17"/>
      <c r="Y58" s="83" t="str">
        <f>IF(AND(X58=0,X59=0),"",IF(ISERROR(X59/X58),"Introduzca Meta",+X59/X58))</f>
        <v/>
      </c>
      <c r="Z58" s="18"/>
      <c r="AA58" s="83" t="str">
        <f>IF(AND(Z58=0,Z59=0),"",IF(ISERROR(Z59/Z58),"Introduzca Meta",+Z59/Z58))</f>
        <v/>
      </c>
      <c r="AB58" s="17"/>
      <c r="AC58" s="83" t="str">
        <f>IF(AND(AB58=0,AB59=0),"",IF(ISERROR(AB59/AB58),"Introduzca Meta",+AB59/AB58))</f>
        <v/>
      </c>
      <c r="AD58" s="17"/>
      <c r="AE58" s="83" t="str">
        <f>IF(AND(AD58=0,AD59=0),"",IF(ISERROR(AD59/AD58),"Introduzca Meta",+AD59/AD58))</f>
        <v/>
      </c>
      <c r="AF58" s="17">
        <v>7</v>
      </c>
      <c r="AG58" s="83">
        <f>IF(AND(AF58=0,AF59=0),"",IF(ISERROR(AF59/AF58),"Introduzca Meta",+AF59/AF58))</f>
        <v>1</v>
      </c>
      <c r="AH58" s="18"/>
      <c r="AI58" s="83" t="str">
        <f>IF(AND(AH58=0,AH59=0),"",IF(ISERROR(AH59/AH58),"Introduzca Meta",+AH59/AH58))</f>
        <v/>
      </c>
      <c r="AJ58" s="19">
        <f t="shared" si="5"/>
        <v>7</v>
      </c>
      <c r="AK58" s="85">
        <f>IF(AJ59=0,"",IF(ISERROR(AJ59/AJ58),"Introduzca Meta",+AJ59/AJ58))</f>
        <v>1</v>
      </c>
      <c r="AL58" s="69">
        <f>IF(AJ58=0," ",IF(AJ58=AJ59,0,3))</f>
        <v>0</v>
      </c>
      <c r="AM58" s="71" t="str">
        <f>IF(AK59=0,"",IF(ISERROR(AK59/AK58),"Introduzca Meta",+AK59/AK58))</f>
        <v/>
      </c>
      <c r="AN58" s="72"/>
      <c r="AO58" s="73"/>
      <c r="AP58" s="74">
        <f>IFERROR(F58-AO58," ")</f>
        <v>1960000</v>
      </c>
      <c r="AQ58" s="87" t="s">
        <v>168</v>
      </c>
      <c r="AR58" s="75"/>
      <c r="AS58" s="42"/>
    </row>
    <row r="59" spans="1:45" s="49" customFormat="1" ht="26.25" customHeight="1" x14ac:dyDescent="0.25">
      <c r="A59" s="15"/>
      <c r="B59" s="135"/>
      <c r="C59" s="89"/>
      <c r="D59" s="107"/>
      <c r="E59" s="108"/>
      <c r="F59" s="98"/>
      <c r="G59" s="100"/>
      <c r="H59" s="80"/>
      <c r="I59" s="123"/>
      <c r="J59" s="123"/>
      <c r="K59" s="20" t="s">
        <v>1</v>
      </c>
      <c r="L59" s="21">
        <v>0</v>
      </c>
      <c r="M59" s="82"/>
      <c r="N59" s="21">
        <v>0</v>
      </c>
      <c r="O59" s="84"/>
      <c r="P59" s="21">
        <v>0</v>
      </c>
      <c r="Q59" s="84"/>
      <c r="R59" s="22">
        <v>0</v>
      </c>
      <c r="S59" s="84"/>
      <c r="T59" s="22">
        <v>0</v>
      </c>
      <c r="U59" s="84"/>
      <c r="V59" s="21">
        <v>0</v>
      </c>
      <c r="W59" s="84"/>
      <c r="X59" s="21">
        <v>0</v>
      </c>
      <c r="Y59" s="84"/>
      <c r="Z59" s="21">
        <v>0</v>
      </c>
      <c r="AA59" s="84"/>
      <c r="AB59" s="22">
        <v>0</v>
      </c>
      <c r="AC59" s="84"/>
      <c r="AD59" s="22">
        <v>0</v>
      </c>
      <c r="AE59" s="84"/>
      <c r="AF59" s="22">
        <v>7</v>
      </c>
      <c r="AG59" s="84"/>
      <c r="AH59" s="22">
        <v>0</v>
      </c>
      <c r="AI59" s="84"/>
      <c r="AJ59" s="19">
        <f t="shared" si="5"/>
        <v>7</v>
      </c>
      <c r="AK59" s="86"/>
      <c r="AL59" s="70"/>
      <c r="AM59" s="71"/>
      <c r="AN59" s="72"/>
      <c r="AO59" s="73"/>
      <c r="AP59" s="74"/>
      <c r="AQ59" s="72"/>
      <c r="AR59" s="76"/>
      <c r="AS59" s="43"/>
    </row>
    <row r="60" spans="1:45" s="49" customFormat="1" ht="26.25" customHeight="1" x14ac:dyDescent="0.25">
      <c r="A60" s="15"/>
      <c r="B60" s="135"/>
      <c r="C60" s="88" t="s">
        <v>108</v>
      </c>
      <c r="D60" s="101" t="s">
        <v>73</v>
      </c>
      <c r="E60" s="103">
        <v>12</v>
      </c>
      <c r="F60" s="105">
        <v>1320000</v>
      </c>
      <c r="G60" s="99" t="s">
        <v>100</v>
      </c>
      <c r="H60" s="80">
        <f>IFERROR(F60/$K$9,0)</f>
        <v>2.7334747555861475E-3</v>
      </c>
      <c r="I60" s="122">
        <v>45259</v>
      </c>
      <c r="J60" s="122">
        <v>45259</v>
      </c>
      <c r="K60" s="16" t="s">
        <v>0</v>
      </c>
      <c r="L60" s="17"/>
      <c r="M60" s="82" t="str">
        <f>IF(AND(L60=0,L61=0),"",IF(ISERROR(L61/L60),"Introduzca Meta",+L61/L60))</f>
        <v/>
      </c>
      <c r="N60" s="17"/>
      <c r="O60" s="83" t="str">
        <f>IF(AND(N60=0,N61=0),"",IF(ISERROR(N61/N60),"Introduzca Meta",+N61/N60))</f>
        <v/>
      </c>
      <c r="P60" s="17"/>
      <c r="Q60" s="83" t="str">
        <f>IF(AND(P60=0,P61=0),"",IF(ISERROR(P61/P60),"Introduzca Meta",+P61/P60))</f>
        <v/>
      </c>
      <c r="R60" s="18"/>
      <c r="S60" s="83" t="str">
        <f>IF(AND(R60=0,R61=0),"",IF(ISERROR(R61/R60),"Introduzca Meta",+R61/R60))</f>
        <v/>
      </c>
      <c r="T60" s="17"/>
      <c r="U60" s="83" t="str">
        <f>IF(AND(T60=0,T61=0),"",IF(ISERROR(T61/T60),"Introduzca Meta",+T61/T60))</f>
        <v/>
      </c>
      <c r="V60" s="17"/>
      <c r="W60" s="83" t="str">
        <f>IF(AND(V60=0,V61=0),"",IF(ISERROR(V61/V60),"Introduzca Meta",+V61/V60))</f>
        <v/>
      </c>
      <c r="X60" s="17"/>
      <c r="Y60" s="83" t="str">
        <f>IF(AND(X60=0,X61=0),"",IF(ISERROR(X61/X60),"Introduzca Meta",+X61/X60))</f>
        <v/>
      </c>
      <c r="Z60" s="18"/>
      <c r="AA60" s="83" t="str">
        <f>IF(AND(Z60=0,Z61=0),"",IF(ISERROR(Z61/Z60),"Introduzca Meta",+Z61/Z60))</f>
        <v/>
      </c>
      <c r="AB60" s="17"/>
      <c r="AC60" s="83" t="str">
        <f>IF(AND(AB60=0,AB61=0),"",IF(ISERROR(AB61/AB60),"Introduzca Meta",+AB61/AB60))</f>
        <v/>
      </c>
      <c r="AD60" s="17"/>
      <c r="AE60" s="83" t="str">
        <f>IF(AND(AD60=0,AD61=0),"",IF(ISERROR(AD61/AD60),"Introduzca Meta",+AD61/AD60))</f>
        <v/>
      </c>
      <c r="AF60" s="18">
        <v>12</v>
      </c>
      <c r="AG60" s="83">
        <f>IF(AND(AF60=0,AF61=0),"",IF(ISERROR(AF61/AF60),"Introduzca Meta",+AF61/AF60))</f>
        <v>1</v>
      </c>
      <c r="AH60" s="18"/>
      <c r="AI60" s="83" t="str">
        <f>IF(AND(AH60=0,AH61=0),"",IF(ISERROR(AH61/AH60),"Introduzca Meta",+AH61/AH60))</f>
        <v/>
      </c>
      <c r="AJ60" s="19">
        <f t="shared" si="5"/>
        <v>12</v>
      </c>
      <c r="AK60" s="85">
        <f>IF(AJ61=0,"",IF(ISERROR(AJ61/AJ60),"Introduzca Meta",+AJ61/AJ60))</f>
        <v>1</v>
      </c>
      <c r="AL60" s="69">
        <f>IF(AJ60=0," ",IF(AJ60=AJ61,0,3))</f>
        <v>0</v>
      </c>
      <c r="AM60" s="71" t="str">
        <f>IF(AK61=0,"",IF(ISERROR(AK61/AK60),"Introduzca Meta",+AK61/AK60))</f>
        <v/>
      </c>
      <c r="AN60" s="72"/>
      <c r="AO60" s="73"/>
      <c r="AP60" s="74">
        <f>IFERROR(F60-AO60," ")</f>
        <v>1320000</v>
      </c>
      <c r="AQ60" s="87" t="s">
        <v>168</v>
      </c>
      <c r="AR60" s="75"/>
      <c r="AS60" s="42"/>
    </row>
    <row r="61" spans="1:45" s="49" customFormat="1" ht="26.25" customHeight="1" x14ac:dyDescent="0.25">
      <c r="A61" s="15"/>
      <c r="B61" s="135"/>
      <c r="C61" s="89"/>
      <c r="D61" s="102"/>
      <c r="E61" s="104"/>
      <c r="F61" s="106"/>
      <c r="G61" s="100"/>
      <c r="H61" s="80"/>
      <c r="I61" s="123"/>
      <c r="J61" s="123"/>
      <c r="K61" s="20" t="s">
        <v>1</v>
      </c>
      <c r="L61" s="21">
        <v>0</v>
      </c>
      <c r="M61" s="82"/>
      <c r="N61" s="21">
        <v>0</v>
      </c>
      <c r="O61" s="84"/>
      <c r="P61" s="21">
        <v>0</v>
      </c>
      <c r="Q61" s="84"/>
      <c r="R61" s="22">
        <v>0</v>
      </c>
      <c r="S61" s="84"/>
      <c r="T61" s="22">
        <v>0</v>
      </c>
      <c r="U61" s="84"/>
      <c r="V61" s="21">
        <v>0</v>
      </c>
      <c r="W61" s="84"/>
      <c r="X61" s="21">
        <v>0</v>
      </c>
      <c r="Y61" s="84"/>
      <c r="Z61" s="21">
        <v>0</v>
      </c>
      <c r="AA61" s="84"/>
      <c r="AB61" s="22">
        <v>0</v>
      </c>
      <c r="AC61" s="84"/>
      <c r="AD61" s="22">
        <v>0</v>
      </c>
      <c r="AE61" s="84"/>
      <c r="AF61" s="22">
        <v>12</v>
      </c>
      <c r="AG61" s="84"/>
      <c r="AH61" s="22">
        <v>0</v>
      </c>
      <c r="AI61" s="84"/>
      <c r="AJ61" s="19">
        <f t="shared" si="5"/>
        <v>12</v>
      </c>
      <c r="AK61" s="86"/>
      <c r="AL61" s="70"/>
      <c r="AM61" s="71"/>
      <c r="AN61" s="72"/>
      <c r="AO61" s="73"/>
      <c r="AP61" s="74"/>
      <c r="AQ61" s="72"/>
      <c r="AR61" s="76"/>
      <c r="AS61" s="43"/>
    </row>
    <row r="62" spans="1:45" s="49" customFormat="1" ht="26.25" customHeight="1" x14ac:dyDescent="0.25">
      <c r="A62" s="15"/>
      <c r="B62" s="135"/>
      <c r="C62" s="88" t="s">
        <v>109</v>
      </c>
      <c r="D62" s="94" t="s">
        <v>73</v>
      </c>
      <c r="E62" s="95">
        <v>84</v>
      </c>
      <c r="F62" s="97">
        <v>2100000</v>
      </c>
      <c r="G62" s="99" t="s">
        <v>100</v>
      </c>
      <c r="H62" s="80">
        <f>IFERROR(F62/$K$9,0)</f>
        <v>4.3487098384325075E-3</v>
      </c>
      <c r="I62" s="122">
        <v>45259</v>
      </c>
      <c r="J62" s="122">
        <v>45259</v>
      </c>
      <c r="K62" s="16" t="s">
        <v>0</v>
      </c>
      <c r="L62" s="17"/>
      <c r="M62" s="82" t="str">
        <f>IF(AND(L62=0,L63=0),"",IF(ISERROR(L63/L62),"Introduzca Meta",+L63/L62))</f>
        <v/>
      </c>
      <c r="N62" s="17"/>
      <c r="O62" s="83" t="str">
        <f>IF(AND(N62=0,N63=0),"",IF(ISERROR(N63/N62),"Introduzca Meta",+N63/N62))</f>
        <v/>
      </c>
      <c r="P62" s="17"/>
      <c r="Q62" s="83" t="str">
        <f>IF(AND(P62=0,P63=0),"",IF(ISERROR(P63/P62),"Introduzca Meta",+P63/P62))</f>
        <v/>
      </c>
      <c r="R62" s="18"/>
      <c r="S62" s="83" t="str">
        <f>IF(AND(R62=0,R63=0),"",IF(ISERROR(R63/R62),"Introduzca Meta",+R63/R62))</f>
        <v/>
      </c>
      <c r="T62" s="17"/>
      <c r="U62" s="83" t="str">
        <f>IF(AND(T62=0,T63=0),"",IF(ISERROR(T63/T62),"Introduzca Meta",+T63/T62))</f>
        <v/>
      </c>
      <c r="V62" s="17"/>
      <c r="W62" s="83" t="str">
        <f>IF(AND(V62=0,V63=0),"",IF(ISERROR(V63/V62),"Introduzca Meta",+V63/V62))</f>
        <v/>
      </c>
      <c r="X62" s="17"/>
      <c r="Y62" s="83" t="str">
        <f>IF(AND(X62=0,X63=0),"",IF(ISERROR(X63/X62),"Introduzca Meta",+X63/X62))</f>
        <v/>
      </c>
      <c r="Z62" s="18"/>
      <c r="AA62" s="83" t="str">
        <f>IF(AND(Z62=0,Z63=0),"",IF(ISERROR(Z63/Z62),"Introduzca Meta",+Z63/Z62))</f>
        <v/>
      </c>
      <c r="AB62" s="17"/>
      <c r="AC62" s="83" t="str">
        <f>IF(AND(AB62=0,AB63=0),"",IF(ISERROR(AB63/AB62),"Introduzca Meta",+AB63/AB62))</f>
        <v/>
      </c>
      <c r="AD62" s="17"/>
      <c r="AE62" s="83" t="str">
        <f>IF(AND(AD62=0,AD63=0),"",IF(ISERROR(AD63/AD62),"Introduzca Meta",+AD63/AD62))</f>
        <v/>
      </c>
      <c r="AF62" s="17">
        <v>84</v>
      </c>
      <c r="AG62" s="83">
        <f>IF(AND(AF62=0,AF63=0),"",IF(ISERROR(AF63/AF62),"Introduzca Meta",+AF63/AF62))</f>
        <v>0.95238095238095233</v>
      </c>
      <c r="AH62" s="18"/>
      <c r="AI62" s="83" t="str">
        <f>IF(AND(AH62=0,AH63=0),"",IF(ISERROR(AH63/AH62),"Introduzca Meta",+AH63/AH62))</f>
        <v/>
      </c>
      <c r="AJ62" s="19">
        <f t="shared" si="4"/>
        <v>84</v>
      </c>
      <c r="AK62" s="85">
        <f>IF(AJ63=0,"",IF(ISERROR(AJ63/AJ62),"Introduzca Meta",+AJ63/AJ62))</f>
        <v>0.95238095238095233</v>
      </c>
      <c r="AL62" s="69">
        <f>IF(AJ62=0," ",IF(AJ62=AJ63,0,3))</f>
        <v>3</v>
      </c>
      <c r="AM62" s="71" t="str">
        <f>IF(AK63=0,"",IF(ISERROR(AK63/AK62),"Introduzca Meta",+AK63/AK62))</f>
        <v/>
      </c>
      <c r="AN62" s="72"/>
      <c r="AO62" s="73"/>
      <c r="AP62" s="74">
        <f>IFERROR(F62-AO62," ")</f>
        <v>2100000</v>
      </c>
      <c r="AQ62" s="87" t="s">
        <v>190</v>
      </c>
      <c r="AR62" s="75"/>
      <c r="AS62" s="42"/>
    </row>
    <row r="63" spans="1:45" s="49" customFormat="1" ht="26.1" customHeight="1" x14ac:dyDescent="0.25">
      <c r="A63" s="15"/>
      <c r="B63" s="135"/>
      <c r="C63" s="89"/>
      <c r="D63" s="91"/>
      <c r="E63" s="96"/>
      <c r="F63" s="98"/>
      <c r="G63" s="100"/>
      <c r="H63" s="80"/>
      <c r="I63" s="123"/>
      <c r="J63" s="123"/>
      <c r="K63" s="20" t="s">
        <v>1</v>
      </c>
      <c r="L63" s="21">
        <v>0</v>
      </c>
      <c r="M63" s="82"/>
      <c r="N63" s="21">
        <v>0</v>
      </c>
      <c r="O63" s="84"/>
      <c r="P63" s="21">
        <v>0</v>
      </c>
      <c r="Q63" s="84"/>
      <c r="R63" s="22">
        <v>0</v>
      </c>
      <c r="S63" s="84"/>
      <c r="T63" s="22">
        <v>0</v>
      </c>
      <c r="U63" s="84"/>
      <c r="V63" s="21">
        <v>0</v>
      </c>
      <c r="W63" s="84"/>
      <c r="X63" s="21">
        <v>0</v>
      </c>
      <c r="Y63" s="84"/>
      <c r="Z63" s="21">
        <v>0</v>
      </c>
      <c r="AA63" s="84"/>
      <c r="AB63" s="22">
        <v>0</v>
      </c>
      <c r="AC63" s="84"/>
      <c r="AD63" s="22">
        <v>0</v>
      </c>
      <c r="AE63" s="84"/>
      <c r="AF63" s="22">
        <v>80</v>
      </c>
      <c r="AG63" s="84"/>
      <c r="AH63" s="22">
        <v>0</v>
      </c>
      <c r="AI63" s="84"/>
      <c r="AJ63" s="19">
        <f t="shared" si="4"/>
        <v>80</v>
      </c>
      <c r="AK63" s="86"/>
      <c r="AL63" s="70"/>
      <c r="AM63" s="71"/>
      <c r="AN63" s="72"/>
      <c r="AO63" s="73"/>
      <c r="AP63" s="74"/>
      <c r="AQ63" s="72"/>
      <c r="AR63" s="76"/>
      <c r="AS63" s="43"/>
    </row>
    <row r="64" spans="1:45" s="49" customFormat="1" ht="26.25" customHeight="1" x14ac:dyDescent="0.25">
      <c r="A64" s="15"/>
      <c r="B64" s="135"/>
      <c r="C64" s="88" t="s">
        <v>110</v>
      </c>
      <c r="D64" s="94" t="s">
        <v>73</v>
      </c>
      <c r="E64" s="95">
        <v>1</v>
      </c>
      <c r="F64" s="97">
        <v>310000</v>
      </c>
      <c r="G64" s="99" t="s">
        <v>100</v>
      </c>
      <c r="H64" s="80">
        <f>IFERROR(F64/$K$9,0)</f>
        <v>6.4195240472098925E-4</v>
      </c>
      <c r="I64" s="81">
        <v>45259</v>
      </c>
      <c r="J64" s="81">
        <v>45259</v>
      </c>
      <c r="K64" s="16" t="s">
        <v>0</v>
      </c>
      <c r="L64" s="17"/>
      <c r="M64" s="82" t="str">
        <f>IF(AND(L64=0,L65=0),"",IF(ISERROR(L65/L64),"Introduzca Meta",+L65/L64))</f>
        <v/>
      </c>
      <c r="N64" s="17"/>
      <c r="O64" s="83" t="str">
        <f>IF(AND(N64=0,N65=0),"",IF(ISERROR(N65/N64),"Introduzca Meta",+N65/N64))</f>
        <v/>
      </c>
      <c r="P64" s="17"/>
      <c r="Q64" s="83" t="str">
        <f>IF(AND(P64=0,P65=0),"",IF(ISERROR(P65/P64),"Introduzca Meta",+P65/P64))</f>
        <v/>
      </c>
      <c r="R64" s="18"/>
      <c r="S64" s="83" t="str">
        <f>IF(AND(R64=0,R65=0),"",IF(ISERROR(R65/R64),"Introduzca Meta",+R65/R64))</f>
        <v/>
      </c>
      <c r="T64" s="17"/>
      <c r="U64" s="83" t="str">
        <f>IF(AND(T64=0,T65=0),"",IF(ISERROR(T65/T64),"Introduzca Meta",+T65/T64))</f>
        <v/>
      </c>
      <c r="V64" s="17"/>
      <c r="W64" s="83" t="str">
        <f>IF(AND(V64=0,V65=0),"",IF(ISERROR(V65/V64),"Introduzca Meta",+V65/V64))</f>
        <v/>
      </c>
      <c r="X64" s="17"/>
      <c r="Y64" s="83" t="str">
        <f>IF(AND(X64=0,X65=0),"",IF(ISERROR(X65/X64),"Introduzca Meta",+X65/X64))</f>
        <v/>
      </c>
      <c r="Z64" s="18"/>
      <c r="AA64" s="83" t="str">
        <f>IF(AND(Z64=0,Z65=0),"",IF(ISERROR(Z65/Z64),"Introduzca Meta",+Z65/Z64))</f>
        <v/>
      </c>
      <c r="AB64" s="17"/>
      <c r="AC64" s="83" t="str">
        <f>IF(AND(AB64=0,AB65=0),"",IF(ISERROR(AB65/AB64),"Introduzca Meta",+AB65/AB64))</f>
        <v/>
      </c>
      <c r="AD64" s="17"/>
      <c r="AE64" s="83" t="str">
        <f>IF(AND(AD64=0,AD65=0),"",IF(ISERROR(AD65/AD64),"Introduzca Meta",+AD65/AD64))</f>
        <v/>
      </c>
      <c r="AF64" s="17">
        <v>1</v>
      </c>
      <c r="AG64" s="83">
        <f>IF(AND(AF64=0,AF65=0),"",IF(ISERROR(AF65/AF64),"Introduzca Meta",+AF65/AF64))</f>
        <v>0</v>
      </c>
      <c r="AH64" s="18"/>
      <c r="AI64" s="83" t="str">
        <f>IF(AND(AH64=0,AH65=0),"",IF(ISERROR(AH65/AH64),"Introduzca Meta",+AH65/AH64))</f>
        <v/>
      </c>
      <c r="AJ64" s="19">
        <f t="shared" si="4"/>
        <v>1</v>
      </c>
      <c r="AK64" s="85" t="str">
        <f>IF(AJ65=0,"",IF(ISERROR(AJ65/AJ64),"Introduzca Meta",+AJ65/AJ64))</f>
        <v/>
      </c>
      <c r="AL64" s="69">
        <f>IF(AJ64=0," ",IF(AJ64=AJ65,0,3))</f>
        <v>3</v>
      </c>
      <c r="AM64" s="71" t="str">
        <f>IF(AK65=0,"",IF(ISERROR(AK65/AK64),"Introduzca Meta",+AK65/AK64))</f>
        <v/>
      </c>
      <c r="AN64" s="72"/>
      <c r="AO64" s="73"/>
      <c r="AP64" s="74">
        <f>IFERROR(F64-AO64," ")</f>
        <v>310000</v>
      </c>
      <c r="AQ64" s="87"/>
      <c r="AR64" s="75"/>
      <c r="AS64" s="42"/>
    </row>
    <row r="65" spans="1:45" s="49" customFormat="1" ht="26.25" customHeight="1" x14ac:dyDescent="0.25">
      <c r="A65" s="15"/>
      <c r="B65" s="135"/>
      <c r="C65" s="89"/>
      <c r="D65" s="91"/>
      <c r="E65" s="96"/>
      <c r="F65" s="113"/>
      <c r="G65" s="100"/>
      <c r="H65" s="80"/>
      <c r="I65" s="81"/>
      <c r="J65" s="81"/>
      <c r="K65" s="20" t="s">
        <v>1</v>
      </c>
      <c r="L65" s="21">
        <v>0</v>
      </c>
      <c r="M65" s="82"/>
      <c r="N65" s="21">
        <v>0</v>
      </c>
      <c r="O65" s="84"/>
      <c r="P65" s="21">
        <v>0</v>
      </c>
      <c r="Q65" s="84"/>
      <c r="R65" s="22">
        <v>0</v>
      </c>
      <c r="S65" s="84"/>
      <c r="T65" s="22">
        <v>0</v>
      </c>
      <c r="U65" s="84"/>
      <c r="V65" s="21">
        <v>0</v>
      </c>
      <c r="W65" s="84"/>
      <c r="X65" s="21">
        <v>0</v>
      </c>
      <c r="Y65" s="84"/>
      <c r="Z65" s="21">
        <v>0</v>
      </c>
      <c r="AA65" s="84"/>
      <c r="AB65" s="22">
        <v>0</v>
      </c>
      <c r="AC65" s="84"/>
      <c r="AD65" s="22">
        <v>0</v>
      </c>
      <c r="AE65" s="84"/>
      <c r="AF65" s="22">
        <v>0</v>
      </c>
      <c r="AG65" s="84"/>
      <c r="AH65" s="22">
        <v>0</v>
      </c>
      <c r="AI65" s="84"/>
      <c r="AJ65" s="19">
        <f t="shared" si="4"/>
        <v>0</v>
      </c>
      <c r="AK65" s="86"/>
      <c r="AL65" s="70"/>
      <c r="AM65" s="71"/>
      <c r="AN65" s="72"/>
      <c r="AO65" s="73"/>
      <c r="AP65" s="74"/>
      <c r="AQ65" s="72"/>
      <c r="AR65" s="76"/>
      <c r="AS65" s="43"/>
    </row>
    <row r="66" spans="1:45" s="49" customFormat="1" ht="26.25" customHeight="1" x14ac:dyDescent="0.25">
      <c r="A66" s="15"/>
      <c r="B66" s="135"/>
      <c r="C66" s="88" t="s">
        <v>111</v>
      </c>
      <c r="D66" s="119" t="s">
        <v>112</v>
      </c>
      <c r="E66" s="129">
        <v>630</v>
      </c>
      <c r="F66" s="121">
        <v>1890000</v>
      </c>
      <c r="G66" s="99" t="s">
        <v>100</v>
      </c>
      <c r="H66" s="80">
        <f>IFERROR(F66/$K$9,0)</f>
        <v>3.9138388545892572E-3</v>
      </c>
      <c r="I66" s="122">
        <v>45259</v>
      </c>
      <c r="J66" s="122">
        <v>45259</v>
      </c>
      <c r="K66" s="16" t="s">
        <v>0</v>
      </c>
      <c r="L66" s="17"/>
      <c r="M66" s="82" t="str">
        <f>IF(AND(L66=0,L67=0),"",IF(ISERROR(L67/L66),"Introduzca Meta",+L67/L66))</f>
        <v/>
      </c>
      <c r="N66" s="17"/>
      <c r="O66" s="83" t="str">
        <f>IF(AND(N66=0,N67=0),"",IF(ISERROR(N67/N66),"Introduzca Meta",+N67/N66))</f>
        <v/>
      </c>
      <c r="P66" s="17"/>
      <c r="Q66" s="83" t="str">
        <f>IF(AND(P66=0,P67=0),"",IF(ISERROR(P67/P66),"Introduzca Meta",+P67/P66))</f>
        <v/>
      </c>
      <c r="R66" s="18"/>
      <c r="S66" s="83" t="str">
        <f>IF(AND(R66=0,R67=0),"",IF(ISERROR(R67/R66),"Introduzca Meta",+R67/R66))</f>
        <v/>
      </c>
      <c r="T66" s="17"/>
      <c r="U66" s="83" t="str">
        <f>IF(AND(T66=0,T67=0),"",IF(ISERROR(T67/T66),"Introduzca Meta",+T67/T66))</f>
        <v/>
      </c>
      <c r="V66" s="17"/>
      <c r="W66" s="83" t="str">
        <f>IF(AND(V66=0,V67=0),"",IF(ISERROR(V67/V66),"Introduzca Meta",+V67/V66))</f>
        <v/>
      </c>
      <c r="X66" s="17"/>
      <c r="Y66" s="83" t="str">
        <f>IF(AND(X66=0,X67=0),"",IF(ISERROR(X67/X66),"Introduzca Meta",+X67/X66))</f>
        <v/>
      </c>
      <c r="Z66" s="18"/>
      <c r="AA66" s="83" t="str">
        <f>IF(AND(Z66=0,Z67=0),"",IF(ISERROR(Z67/Z66),"Introduzca Meta",+Z67/Z66))</f>
        <v/>
      </c>
      <c r="AB66" s="17"/>
      <c r="AC66" s="83" t="str">
        <f>IF(AND(AB66=0,AB67=0),"",IF(ISERROR(AB67/AB66),"Introduzca Meta",+AB67/AB66))</f>
        <v/>
      </c>
      <c r="AD66" s="17"/>
      <c r="AE66" s="83" t="str">
        <f>IF(AND(AD66=0,AD67=0),"",IF(ISERROR(AD67/AD66),"Introduzca Meta",+AD67/AD66))</f>
        <v/>
      </c>
      <c r="AF66" s="18">
        <v>630</v>
      </c>
      <c r="AG66" s="83">
        <f>IF(AND(AF66=0,AF67=0),"",IF(ISERROR(AF67/AF66),"Introduzca Meta",+AF67/AF66))</f>
        <v>0.95238095238095233</v>
      </c>
      <c r="AH66" s="18"/>
      <c r="AI66" s="83" t="str">
        <f>IF(AND(AH66=0,AH67=0),"",IF(ISERROR(AH67/AH66),"Introduzca Meta",+AH67/AH66))</f>
        <v/>
      </c>
      <c r="AJ66" s="19">
        <f t="shared" si="4"/>
        <v>630</v>
      </c>
      <c r="AK66" s="85">
        <f>IF(AJ67=0,"",IF(ISERROR(AJ67/AJ66),"Introduzca Meta",+AJ67/AJ66))</f>
        <v>0.95238095238095233</v>
      </c>
      <c r="AL66" s="69">
        <f>IF(AJ66=0," ",IF(AJ66=AJ67,0,3))</f>
        <v>3</v>
      </c>
      <c r="AM66" s="71" t="str">
        <f>IF(AK67=0,"",IF(ISERROR(AK67/AK66),"Introduzca Meta",+AK67/AK66))</f>
        <v/>
      </c>
      <c r="AN66" s="72"/>
      <c r="AO66" s="73"/>
      <c r="AP66" s="74">
        <f>IFERROR(F66-AO66," ")</f>
        <v>1890000</v>
      </c>
      <c r="AQ66" s="87" t="s">
        <v>168</v>
      </c>
      <c r="AR66" s="75"/>
      <c r="AS66" s="42"/>
    </row>
    <row r="67" spans="1:45" s="49" customFormat="1" ht="26.25" customHeight="1" x14ac:dyDescent="0.25">
      <c r="A67" s="15"/>
      <c r="B67" s="135"/>
      <c r="C67" s="89"/>
      <c r="D67" s="102"/>
      <c r="E67" s="130"/>
      <c r="F67" s="106"/>
      <c r="G67" s="100"/>
      <c r="H67" s="80"/>
      <c r="I67" s="123"/>
      <c r="J67" s="123"/>
      <c r="K67" s="20" t="s">
        <v>1</v>
      </c>
      <c r="L67" s="21">
        <v>0</v>
      </c>
      <c r="M67" s="82"/>
      <c r="N67" s="21">
        <v>0</v>
      </c>
      <c r="O67" s="84"/>
      <c r="P67" s="21">
        <v>0</v>
      </c>
      <c r="Q67" s="84"/>
      <c r="R67" s="22">
        <v>0</v>
      </c>
      <c r="S67" s="84"/>
      <c r="T67" s="22">
        <v>0</v>
      </c>
      <c r="U67" s="84"/>
      <c r="V67" s="21">
        <v>0</v>
      </c>
      <c r="W67" s="84"/>
      <c r="X67" s="21">
        <v>0</v>
      </c>
      <c r="Y67" s="84"/>
      <c r="Z67" s="21">
        <v>0</v>
      </c>
      <c r="AA67" s="84"/>
      <c r="AB67" s="22">
        <v>0</v>
      </c>
      <c r="AC67" s="84"/>
      <c r="AD67" s="22">
        <v>0</v>
      </c>
      <c r="AE67" s="84"/>
      <c r="AF67" s="22">
        <v>600</v>
      </c>
      <c r="AG67" s="84"/>
      <c r="AH67" s="22">
        <v>0</v>
      </c>
      <c r="AI67" s="84"/>
      <c r="AJ67" s="19">
        <f t="shared" si="4"/>
        <v>600</v>
      </c>
      <c r="AK67" s="86"/>
      <c r="AL67" s="70"/>
      <c r="AM67" s="71"/>
      <c r="AN67" s="72"/>
      <c r="AO67" s="73"/>
      <c r="AP67" s="74"/>
      <c r="AQ67" s="72"/>
      <c r="AR67" s="76"/>
      <c r="AS67" s="43"/>
    </row>
    <row r="68" spans="1:45" s="49" customFormat="1" ht="26.25" customHeight="1" x14ac:dyDescent="0.25">
      <c r="A68" s="15"/>
      <c r="B68" s="135"/>
      <c r="C68" s="88" t="s">
        <v>113</v>
      </c>
      <c r="D68" s="94" t="s">
        <v>73</v>
      </c>
      <c r="E68" s="131">
        <v>357</v>
      </c>
      <c r="F68" s="97">
        <v>78540000</v>
      </c>
      <c r="G68" s="99" t="s">
        <v>100</v>
      </c>
      <c r="H68" s="80">
        <f>IFERROR(F68/$K$9,0)</f>
        <v>0.16264174795737579</v>
      </c>
      <c r="I68" s="122">
        <v>45259</v>
      </c>
      <c r="J68" s="122" t="s">
        <v>169</v>
      </c>
      <c r="K68" s="16" t="s">
        <v>0</v>
      </c>
      <c r="L68" s="17"/>
      <c r="M68" s="82" t="str">
        <f>IF(AND(L68=0,L69=0),"",IF(ISERROR(L69/L68),"Introduzca Meta",+L69/L68))</f>
        <v/>
      </c>
      <c r="N68" s="17"/>
      <c r="O68" s="83" t="str">
        <f>IF(AND(N68=0,N69=0),"",IF(ISERROR(N69/N68),"Introduzca Meta",+N69/N68))</f>
        <v/>
      </c>
      <c r="P68" s="17"/>
      <c r="Q68" s="83" t="str">
        <f>IF(AND(P68=0,P69=0),"",IF(ISERROR(P69/P68),"Introduzca Meta",+P69/P68))</f>
        <v/>
      </c>
      <c r="R68" s="18"/>
      <c r="S68" s="83" t="str">
        <f>IF(AND(R68=0,R69=0),"",IF(ISERROR(R69/R68),"Introduzca Meta",+R69/R68))</f>
        <v/>
      </c>
      <c r="T68" s="17"/>
      <c r="U68" s="83" t="str">
        <f>IF(AND(T68=0,T69=0),"",IF(ISERROR(T69/T68),"Introduzca Meta",+T69/T68))</f>
        <v/>
      </c>
      <c r="V68" s="17"/>
      <c r="W68" s="83" t="str">
        <f>IF(AND(V68=0,V69=0),"",IF(ISERROR(V69/V68),"Introduzca Meta",+V69/V68))</f>
        <v/>
      </c>
      <c r="X68" s="17"/>
      <c r="Y68" s="83" t="str">
        <f>IF(AND(X68=0,X69=0),"",IF(ISERROR(X69/X68),"Introduzca Meta",+X69/X68))</f>
        <v/>
      </c>
      <c r="Z68" s="18"/>
      <c r="AA68" s="83" t="str">
        <f>IF(AND(Z68=0,Z69=0),"",IF(ISERROR(Z69/Z68),"Introduzca Meta",+Z69/Z68))</f>
        <v/>
      </c>
      <c r="AB68" s="17"/>
      <c r="AC68" s="83" t="str">
        <f>IF(AND(AB68=0,AB69=0),"",IF(ISERROR(AB69/AB68),"Introduzca Meta",+AB69/AB68))</f>
        <v/>
      </c>
      <c r="AD68" s="17"/>
      <c r="AE68" s="83" t="str">
        <f>IF(AND(AD68=0,AD69=0),"",IF(ISERROR(AD69/AD68),"Introduzca Meta",+AD69/AD68))</f>
        <v/>
      </c>
      <c r="AF68" s="17"/>
      <c r="AG68" s="83" t="str">
        <f>IF(AND(AF68=0,AF69=0),"",IF(ISERROR(AF69/AF68),"Introduzca Meta",+AF69/AF68))</f>
        <v/>
      </c>
      <c r="AH68" s="18">
        <v>357</v>
      </c>
      <c r="AI68" s="83">
        <f>IF(AND(AH68=0,AH69=0),"",IF(ISERROR(AH69/AH68),"Introduzca Meta",+AH69/AH68))</f>
        <v>0.95238095238095233</v>
      </c>
      <c r="AJ68" s="19">
        <f t="shared" si="4"/>
        <v>357</v>
      </c>
      <c r="AK68" s="85">
        <f>IF(AJ69=0,"",IF(ISERROR(AJ69/AJ68),"Introduzca Meta",+AJ69/AJ68))</f>
        <v>0.95238095238095233</v>
      </c>
      <c r="AL68" s="69">
        <f>IF(AJ68=0," ",IF(AJ68=AJ69,0,3))</f>
        <v>3</v>
      </c>
      <c r="AM68" s="71" t="str">
        <f>IF(AK69=0,"",IF(ISERROR(AK69/AK68),"Introduzca Meta",+AK69/AK68))</f>
        <v/>
      </c>
      <c r="AN68" s="72"/>
      <c r="AO68" s="73"/>
      <c r="AP68" s="74">
        <f>IFERROR(F68-AO68," ")</f>
        <v>78540000</v>
      </c>
      <c r="AQ68" s="87"/>
      <c r="AR68" s="75"/>
      <c r="AS68" s="42"/>
    </row>
    <row r="69" spans="1:45" s="49" customFormat="1" ht="26.25" customHeight="1" x14ac:dyDescent="0.25">
      <c r="A69" s="15"/>
      <c r="B69" s="135"/>
      <c r="C69" s="89"/>
      <c r="D69" s="91"/>
      <c r="E69" s="132"/>
      <c r="F69" s="113"/>
      <c r="G69" s="100"/>
      <c r="H69" s="80"/>
      <c r="I69" s="123"/>
      <c r="J69" s="123"/>
      <c r="K69" s="20" t="s">
        <v>1</v>
      </c>
      <c r="L69" s="21">
        <v>0</v>
      </c>
      <c r="M69" s="82"/>
      <c r="N69" s="21">
        <v>0</v>
      </c>
      <c r="O69" s="84"/>
      <c r="P69" s="21">
        <v>0</v>
      </c>
      <c r="Q69" s="84"/>
      <c r="R69" s="22">
        <v>0</v>
      </c>
      <c r="S69" s="84"/>
      <c r="T69" s="22">
        <v>0</v>
      </c>
      <c r="U69" s="84"/>
      <c r="V69" s="21">
        <v>0</v>
      </c>
      <c r="W69" s="84"/>
      <c r="X69" s="21">
        <v>0</v>
      </c>
      <c r="Y69" s="84"/>
      <c r="Z69" s="21">
        <v>0</v>
      </c>
      <c r="AA69" s="84"/>
      <c r="AB69" s="22">
        <v>0</v>
      </c>
      <c r="AC69" s="84"/>
      <c r="AD69" s="22">
        <v>0</v>
      </c>
      <c r="AE69" s="84"/>
      <c r="AF69" s="22">
        <v>0</v>
      </c>
      <c r="AG69" s="84"/>
      <c r="AH69" s="22">
        <v>340</v>
      </c>
      <c r="AI69" s="84"/>
      <c r="AJ69" s="19">
        <f t="shared" si="4"/>
        <v>340</v>
      </c>
      <c r="AK69" s="86"/>
      <c r="AL69" s="70"/>
      <c r="AM69" s="71"/>
      <c r="AN69" s="72"/>
      <c r="AO69" s="73"/>
      <c r="AP69" s="74"/>
      <c r="AQ69" s="72"/>
      <c r="AR69" s="76"/>
      <c r="AS69" s="43"/>
    </row>
    <row r="70" spans="1:45" s="49" customFormat="1" ht="26.25" customHeight="1" x14ac:dyDescent="0.25">
      <c r="A70" s="15"/>
      <c r="B70" s="135"/>
      <c r="C70" s="88" t="s">
        <v>116</v>
      </c>
      <c r="D70" s="94" t="s">
        <v>73</v>
      </c>
      <c r="E70" s="131">
        <v>21</v>
      </c>
      <c r="F70" s="112">
        <v>525000</v>
      </c>
      <c r="G70" s="99" t="s">
        <v>100</v>
      </c>
      <c r="H70" s="80">
        <f>IFERROR(F70/$K$9,0)</f>
        <v>1.0871774596081269E-3</v>
      </c>
      <c r="I70" s="122">
        <v>45259</v>
      </c>
      <c r="J70" s="122">
        <v>45259</v>
      </c>
      <c r="K70" s="16" t="s">
        <v>0</v>
      </c>
      <c r="L70" s="17"/>
      <c r="M70" s="82" t="str">
        <f>IF(AND(L70=0,L71=0),"",IF(ISERROR(L71/L70),"Introduzca Meta",+L71/L70))</f>
        <v/>
      </c>
      <c r="N70" s="17"/>
      <c r="O70" s="83" t="str">
        <f>IF(AND(N70=0,N71=0),"",IF(ISERROR(N71/N70),"Introduzca Meta",+N71/N70))</f>
        <v/>
      </c>
      <c r="P70" s="17"/>
      <c r="Q70" s="83" t="str">
        <f>IF(AND(P70=0,P71=0),"",IF(ISERROR(P71/P70),"Introduzca Meta",+P71/P70))</f>
        <v/>
      </c>
      <c r="R70" s="18"/>
      <c r="S70" s="83" t="str">
        <f>IF(AND(R70=0,R71=0),"",IF(ISERROR(R71/R70),"Introduzca Meta",+R71/R70))</f>
        <v/>
      </c>
      <c r="T70" s="17"/>
      <c r="U70" s="83" t="str">
        <f>IF(AND(T70=0,T71=0),"",IF(ISERROR(T71/T70),"Introduzca Meta",+T71/T70))</f>
        <v/>
      </c>
      <c r="V70" s="17"/>
      <c r="W70" s="83" t="str">
        <f>IF(AND(V70=0,V71=0),"",IF(ISERROR(V71/V70),"Introduzca Meta",+V71/V70))</f>
        <v/>
      </c>
      <c r="X70" s="17"/>
      <c r="Y70" s="83" t="str">
        <f>IF(AND(X70=0,X71=0),"",IF(ISERROR(X71/X70),"Introduzca Meta",+X71/X70))</f>
        <v/>
      </c>
      <c r="Z70" s="18"/>
      <c r="AA70" s="83" t="str">
        <f>IF(AND(Z70=0,Z71=0),"",IF(ISERROR(Z71/Z70),"Introduzca Meta",+Z71/Z70))</f>
        <v/>
      </c>
      <c r="AB70" s="17"/>
      <c r="AC70" s="83" t="str">
        <f>IF(AND(AB70=0,AB71=0),"",IF(ISERROR(AB71/AB70),"Introduzca Meta",+AB71/AB70))</f>
        <v/>
      </c>
      <c r="AD70" s="17"/>
      <c r="AE70" s="83" t="str">
        <f>IF(AND(AD70=0,AD71=0),"",IF(ISERROR(AD71/AD70),"Introduzca Meta",+AD71/AD70))</f>
        <v/>
      </c>
      <c r="AF70" s="17">
        <v>21</v>
      </c>
      <c r="AG70" s="83">
        <f>IF(AND(AF70=0,AF71=0),"",IF(ISERROR(AF71/AF70),"Introduzca Meta",+AF71/AF70))</f>
        <v>0.95238095238095233</v>
      </c>
      <c r="AH70" s="18"/>
      <c r="AI70" s="83" t="str">
        <f>IF(AND(AH70=0,AH71=0),"",IF(ISERROR(AH71/AH70),"Introduzca Meta",+AH71/AH70))</f>
        <v/>
      </c>
      <c r="AJ70" s="19">
        <f t="shared" ref="AJ70:AJ97" si="6">L70+N70+P70+R70+T70+V70+X70+Z70+AB70+AD70+AF70+AH70</f>
        <v>21</v>
      </c>
      <c r="AK70" s="85">
        <f>IF(AJ71=0,"",IF(ISERROR(AJ71/AJ70),"Introduzca Meta",+AJ71/AJ70))</f>
        <v>0.95238095238095233</v>
      </c>
      <c r="AL70" s="69">
        <f>IF(AJ70=0," ",IF(AJ70=AJ71,0,3))</f>
        <v>3</v>
      </c>
      <c r="AM70" s="71" t="str">
        <f>IF(AK71=0,"",IF(ISERROR(AK71/AK70),"Introduzca Meta",+AK71/AK70))</f>
        <v/>
      </c>
      <c r="AN70" s="72"/>
      <c r="AO70" s="73"/>
      <c r="AP70" s="74">
        <f>IFERROR(F70-AO70," ")</f>
        <v>525000</v>
      </c>
      <c r="AQ70" s="87" t="s">
        <v>190</v>
      </c>
      <c r="AR70" s="75"/>
      <c r="AS70" s="42"/>
    </row>
    <row r="71" spans="1:45" s="49" customFormat="1" ht="26.1" customHeight="1" x14ac:dyDescent="0.25">
      <c r="A71" s="15"/>
      <c r="B71" s="135"/>
      <c r="C71" s="89"/>
      <c r="D71" s="91"/>
      <c r="E71" s="132"/>
      <c r="F71" s="98"/>
      <c r="G71" s="100"/>
      <c r="H71" s="80"/>
      <c r="I71" s="123"/>
      <c r="J71" s="123"/>
      <c r="K71" s="20" t="s">
        <v>1</v>
      </c>
      <c r="L71" s="21">
        <v>0</v>
      </c>
      <c r="M71" s="82"/>
      <c r="N71" s="21">
        <v>0</v>
      </c>
      <c r="O71" s="84"/>
      <c r="P71" s="21">
        <v>0</v>
      </c>
      <c r="Q71" s="84"/>
      <c r="R71" s="22">
        <v>0</v>
      </c>
      <c r="S71" s="84"/>
      <c r="T71" s="22">
        <v>0</v>
      </c>
      <c r="U71" s="84"/>
      <c r="V71" s="21">
        <v>0</v>
      </c>
      <c r="W71" s="84"/>
      <c r="X71" s="21">
        <v>0</v>
      </c>
      <c r="Y71" s="84"/>
      <c r="Z71" s="21">
        <v>0</v>
      </c>
      <c r="AA71" s="84"/>
      <c r="AB71" s="22">
        <v>0</v>
      </c>
      <c r="AC71" s="84"/>
      <c r="AD71" s="22">
        <v>0</v>
      </c>
      <c r="AE71" s="84"/>
      <c r="AF71" s="22">
        <v>20</v>
      </c>
      <c r="AG71" s="84"/>
      <c r="AH71" s="22">
        <v>0</v>
      </c>
      <c r="AI71" s="84"/>
      <c r="AJ71" s="19">
        <f t="shared" si="6"/>
        <v>20</v>
      </c>
      <c r="AK71" s="86"/>
      <c r="AL71" s="70"/>
      <c r="AM71" s="71"/>
      <c r="AN71" s="72"/>
      <c r="AO71" s="73"/>
      <c r="AP71" s="74"/>
      <c r="AQ71" s="72"/>
      <c r="AR71" s="76"/>
      <c r="AS71" s="43"/>
    </row>
    <row r="72" spans="1:45" s="49" customFormat="1" ht="26.25" customHeight="1" x14ac:dyDescent="0.25">
      <c r="A72" s="15"/>
      <c r="B72" s="135"/>
      <c r="C72" s="88" t="s">
        <v>117</v>
      </c>
      <c r="D72" s="94" t="s">
        <v>73</v>
      </c>
      <c r="E72" s="131">
        <v>21</v>
      </c>
      <c r="F72" s="97">
        <v>525000</v>
      </c>
      <c r="G72" s="99" t="s">
        <v>100</v>
      </c>
      <c r="H72" s="80">
        <f>IFERROR(F72/$K$9,0)</f>
        <v>1.0871774596081269E-3</v>
      </c>
      <c r="I72" s="122">
        <v>45259</v>
      </c>
      <c r="J72" s="122">
        <v>45259</v>
      </c>
      <c r="K72" s="16" t="s">
        <v>0</v>
      </c>
      <c r="L72" s="17"/>
      <c r="M72" s="82" t="str">
        <f>IF(AND(L72=0,L73=0),"",IF(ISERROR(L73/L72),"Introduzca Meta",+L73/L72))</f>
        <v/>
      </c>
      <c r="N72" s="17"/>
      <c r="O72" s="83" t="str">
        <f>IF(AND(N72=0,N73=0),"",IF(ISERROR(N73/N72),"Introduzca Meta",+N73/N72))</f>
        <v/>
      </c>
      <c r="P72" s="17"/>
      <c r="Q72" s="83" t="str">
        <f>IF(AND(P72=0,P73=0),"",IF(ISERROR(P73/P72),"Introduzca Meta",+P73/P72))</f>
        <v/>
      </c>
      <c r="R72" s="18"/>
      <c r="S72" s="83" t="str">
        <f>IF(AND(R72=0,R73=0),"",IF(ISERROR(R73/R72),"Introduzca Meta",+R73/R72))</f>
        <v/>
      </c>
      <c r="T72" s="17"/>
      <c r="U72" s="83" t="str">
        <f>IF(AND(T72=0,T73=0),"",IF(ISERROR(T73/T72),"Introduzca Meta",+T73/T72))</f>
        <v/>
      </c>
      <c r="V72" s="17"/>
      <c r="W72" s="83" t="str">
        <f>IF(AND(V72=0,V73=0),"",IF(ISERROR(V73/V72),"Introduzca Meta",+V73/V72))</f>
        <v/>
      </c>
      <c r="X72" s="17"/>
      <c r="Y72" s="83" t="str">
        <f>IF(AND(X72=0,X73=0),"",IF(ISERROR(X73/X72),"Introduzca Meta",+X73/X72))</f>
        <v/>
      </c>
      <c r="Z72" s="18"/>
      <c r="AA72" s="83" t="str">
        <f>IF(AND(Z72=0,Z73=0),"",IF(ISERROR(Z73/Z72),"Introduzca Meta",+Z73/Z72))</f>
        <v/>
      </c>
      <c r="AB72" s="17"/>
      <c r="AC72" s="83" t="str">
        <f>IF(AND(AB72=0,AB73=0),"",IF(ISERROR(AB73/AB72),"Introduzca Meta",+AB73/AB72))</f>
        <v/>
      </c>
      <c r="AD72" s="17"/>
      <c r="AE72" s="83" t="str">
        <f>IF(AND(AD72=0,AD73=0),"",IF(ISERROR(AD73/AD72),"Introduzca Meta",+AD73/AD72))</f>
        <v/>
      </c>
      <c r="AF72" s="17">
        <v>21</v>
      </c>
      <c r="AG72" s="83">
        <f>IF(AND(AF72=0,AF73=0),"",IF(ISERROR(AF73/AF72),"Introduzca Meta",+AF73/AF72))</f>
        <v>0.95238095238095233</v>
      </c>
      <c r="AH72" s="18"/>
      <c r="AI72" s="83" t="str">
        <f>IF(AND(AH72=0,AH73=0),"",IF(ISERROR(AH73/AH72),"Introduzca Meta",+AH73/AH72))</f>
        <v/>
      </c>
      <c r="AJ72" s="19">
        <f t="shared" si="6"/>
        <v>21</v>
      </c>
      <c r="AK72" s="85">
        <f>IF(AJ73=0,"",IF(ISERROR(AJ73/AJ72),"Introduzca Meta",+AJ73/AJ72))</f>
        <v>0.95238095238095233</v>
      </c>
      <c r="AL72" s="69">
        <f>IF(AJ72=0," ",IF(AJ72=AJ73,0,3))</f>
        <v>3</v>
      </c>
      <c r="AM72" s="71" t="str">
        <f>IF(AK73=0,"",IF(ISERROR(AK73/AK72),"Introduzca Meta",+AK73/AK72))</f>
        <v/>
      </c>
      <c r="AN72" s="72"/>
      <c r="AO72" s="73"/>
      <c r="AP72" s="74">
        <f>IFERROR(F72-AO72," ")</f>
        <v>525000</v>
      </c>
      <c r="AQ72" s="87" t="s">
        <v>190</v>
      </c>
      <c r="AR72" s="75"/>
      <c r="AS72" s="42"/>
    </row>
    <row r="73" spans="1:45" s="49" customFormat="1" ht="26.25" customHeight="1" x14ac:dyDescent="0.25">
      <c r="A73" s="15"/>
      <c r="B73" s="135"/>
      <c r="C73" s="89"/>
      <c r="D73" s="107"/>
      <c r="E73" s="134"/>
      <c r="F73" s="98"/>
      <c r="G73" s="100"/>
      <c r="H73" s="80"/>
      <c r="I73" s="123"/>
      <c r="J73" s="123"/>
      <c r="K73" s="20" t="s">
        <v>1</v>
      </c>
      <c r="L73" s="21">
        <v>0</v>
      </c>
      <c r="M73" s="82"/>
      <c r="N73" s="21">
        <v>0</v>
      </c>
      <c r="O73" s="84"/>
      <c r="P73" s="21">
        <v>0</v>
      </c>
      <c r="Q73" s="84"/>
      <c r="R73" s="22">
        <v>0</v>
      </c>
      <c r="S73" s="84"/>
      <c r="T73" s="22">
        <v>0</v>
      </c>
      <c r="U73" s="84"/>
      <c r="V73" s="21">
        <v>0</v>
      </c>
      <c r="W73" s="84"/>
      <c r="X73" s="21">
        <v>0</v>
      </c>
      <c r="Y73" s="84"/>
      <c r="Z73" s="21">
        <v>0</v>
      </c>
      <c r="AA73" s="84"/>
      <c r="AB73" s="22">
        <v>0</v>
      </c>
      <c r="AC73" s="84"/>
      <c r="AD73" s="22">
        <v>0</v>
      </c>
      <c r="AE73" s="84"/>
      <c r="AF73" s="22">
        <v>20</v>
      </c>
      <c r="AG73" s="84"/>
      <c r="AH73" s="22">
        <v>0</v>
      </c>
      <c r="AI73" s="84"/>
      <c r="AJ73" s="19">
        <f t="shared" si="6"/>
        <v>20</v>
      </c>
      <c r="AK73" s="86"/>
      <c r="AL73" s="70"/>
      <c r="AM73" s="71"/>
      <c r="AN73" s="72"/>
      <c r="AO73" s="73"/>
      <c r="AP73" s="74"/>
      <c r="AQ73" s="72"/>
      <c r="AR73" s="76"/>
      <c r="AS73" s="43"/>
    </row>
    <row r="74" spans="1:45" s="49" customFormat="1" ht="26.25" customHeight="1" x14ac:dyDescent="0.25">
      <c r="A74" s="15"/>
      <c r="B74" s="135"/>
      <c r="C74" s="88" t="s">
        <v>118</v>
      </c>
      <c r="D74" s="101" t="s">
        <v>73</v>
      </c>
      <c r="E74" s="133">
        <v>42</v>
      </c>
      <c r="F74" s="105">
        <v>6216000</v>
      </c>
      <c r="G74" s="99" t="s">
        <v>100</v>
      </c>
      <c r="H74" s="80">
        <f>IFERROR(F74/$K$9,0)</f>
        <v>1.2872181121760223E-2</v>
      </c>
      <c r="I74" s="122" t="s">
        <v>170</v>
      </c>
      <c r="J74" s="122" t="s">
        <v>170</v>
      </c>
      <c r="K74" s="16" t="s">
        <v>0</v>
      </c>
      <c r="L74" s="17"/>
      <c r="M74" s="82" t="str">
        <f>IF(AND(L74=0,L75=0),"",IF(ISERROR(L75/L74),"Introduzca Meta",+L75/L74))</f>
        <v/>
      </c>
      <c r="N74" s="17"/>
      <c r="O74" s="83" t="str">
        <f>IF(AND(N74=0,N75=0),"",IF(ISERROR(N75/N74),"Introduzca Meta",+N75/N74))</f>
        <v/>
      </c>
      <c r="P74" s="17">
        <v>13</v>
      </c>
      <c r="Q74" s="83">
        <f>IF(AND(P74=0,P75=0),"",IF(ISERROR(P75/P74),"Introduzca Meta",+P75/P74))</f>
        <v>0.92307692307692313</v>
      </c>
      <c r="R74" s="18"/>
      <c r="S74" s="83" t="str">
        <f>IF(AND(R74=0,R75=0),"",IF(ISERROR(R75/R74),"Introduzca Meta",+R75/R74))</f>
        <v/>
      </c>
      <c r="T74" s="17"/>
      <c r="U74" s="83" t="str">
        <f>IF(AND(T74=0,T75=0),"",IF(ISERROR(T75/T74),"Introduzca Meta",+T75/T74))</f>
        <v/>
      </c>
      <c r="V74" s="17"/>
      <c r="W74" s="83" t="str">
        <f>IF(AND(V74=0,V75=0),"",IF(ISERROR(V75/V74),"Introduzca Meta",+V75/V74))</f>
        <v/>
      </c>
      <c r="X74" s="17"/>
      <c r="Y74" s="83" t="str">
        <f>IF(AND(X74=0,X75=0),"",IF(ISERROR(X75/X74),"Introduzca Meta",+X75/X74))</f>
        <v/>
      </c>
      <c r="Z74" s="18"/>
      <c r="AA74" s="83" t="str">
        <f>IF(AND(Z74=0,Z75=0),"",IF(ISERROR(Z75/Z74),"Introduzca Meta",+Z75/Z74))</f>
        <v/>
      </c>
      <c r="AB74" s="17"/>
      <c r="AC74" s="83" t="str">
        <f>IF(AND(AB74=0,AB75=0),"",IF(ISERROR(AB75/AB74),"Introduzca Meta",+AB75/AB74))</f>
        <v/>
      </c>
      <c r="AD74" s="17"/>
      <c r="AE74" s="83" t="str">
        <f>IF(AND(AD74=0,AD75=0),"",IF(ISERROR(AD75/AD74),"Introduzca Meta",+AD75/AD74))</f>
        <v/>
      </c>
      <c r="AF74" s="18">
        <v>29</v>
      </c>
      <c r="AG74" s="83">
        <f>IF(AND(AF74=0,AF75=0),"",IF(ISERROR(AF75/AF74),"Introduzca Meta",+AF75/AF74))</f>
        <v>0.96551724137931039</v>
      </c>
      <c r="AH74" s="18"/>
      <c r="AI74" s="83" t="str">
        <f>IF(AND(AH74=0,AH75=0),"",IF(ISERROR(AH75/AH74),"Introduzca Meta",+AH75/AH74))</f>
        <v/>
      </c>
      <c r="AJ74" s="19">
        <f t="shared" si="6"/>
        <v>42</v>
      </c>
      <c r="AK74" s="85">
        <f>IF(AJ75=0,"",IF(ISERROR(AJ75/AJ74),"Introduzca Meta",+AJ75/AJ74))</f>
        <v>0.95238095238095233</v>
      </c>
      <c r="AL74" s="69">
        <f>IF(AJ74=0," ",IF(AJ74=AJ75,0,3))</f>
        <v>3</v>
      </c>
      <c r="AM74" s="71" t="str">
        <f>IF(AK75=0,"",IF(ISERROR(AK75/AK74),"Introduzca Meta",+AK75/AK74))</f>
        <v/>
      </c>
      <c r="AN74" s="72"/>
      <c r="AO74" s="73"/>
      <c r="AP74" s="74">
        <f>IFERROR(F74-AO74," ")</f>
        <v>6216000</v>
      </c>
      <c r="AQ74" s="87" t="s">
        <v>190</v>
      </c>
      <c r="AR74" s="75"/>
      <c r="AS74" s="42"/>
    </row>
    <row r="75" spans="1:45" s="49" customFormat="1" ht="26.25" customHeight="1" x14ac:dyDescent="0.25">
      <c r="A75" s="15"/>
      <c r="B75" s="135"/>
      <c r="C75" s="89"/>
      <c r="D75" s="102"/>
      <c r="E75" s="130"/>
      <c r="F75" s="106"/>
      <c r="G75" s="100"/>
      <c r="H75" s="80"/>
      <c r="I75" s="123"/>
      <c r="J75" s="123"/>
      <c r="K75" s="20" t="s">
        <v>1</v>
      </c>
      <c r="L75" s="21">
        <v>0</v>
      </c>
      <c r="M75" s="82"/>
      <c r="N75" s="21">
        <v>0</v>
      </c>
      <c r="O75" s="84"/>
      <c r="P75" s="21">
        <v>12</v>
      </c>
      <c r="Q75" s="84"/>
      <c r="R75" s="22">
        <v>0</v>
      </c>
      <c r="S75" s="84"/>
      <c r="T75" s="22">
        <v>0</v>
      </c>
      <c r="U75" s="84"/>
      <c r="V75" s="21">
        <v>0</v>
      </c>
      <c r="W75" s="84"/>
      <c r="X75" s="21">
        <v>0</v>
      </c>
      <c r="Y75" s="84"/>
      <c r="Z75" s="21">
        <v>0</v>
      </c>
      <c r="AA75" s="84"/>
      <c r="AB75" s="22">
        <v>0</v>
      </c>
      <c r="AC75" s="84"/>
      <c r="AD75" s="22">
        <v>0</v>
      </c>
      <c r="AE75" s="84"/>
      <c r="AF75" s="22">
        <v>28</v>
      </c>
      <c r="AG75" s="84"/>
      <c r="AH75" s="22">
        <v>0</v>
      </c>
      <c r="AI75" s="84"/>
      <c r="AJ75" s="19">
        <f t="shared" si="6"/>
        <v>40</v>
      </c>
      <c r="AK75" s="86"/>
      <c r="AL75" s="70"/>
      <c r="AM75" s="71"/>
      <c r="AN75" s="72"/>
      <c r="AO75" s="73"/>
      <c r="AP75" s="74"/>
      <c r="AQ75" s="72"/>
      <c r="AR75" s="76"/>
      <c r="AS75" s="43"/>
    </row>
    <row r="76" spans="1:45" s="49" customFormat="1" ht="26.25" customHeight="1" x14ac:dyDescent="0.25">
      <c r="A76" s="15"/>
      <c r="B76" s="135"/>
      <c r="C76" s="88" t="s">
        <v>119</v>
      </c>
      <c r="D76" s="94" t="s">
        <v>73</v>
      </c>
      <c r="E76" s="131">
        <v>21</v>
      </c>
      <c r="F76" s="97">
        <v>1974000</v>
      </c>
      <c r="G76" s="99" t="s">
        <v>100</v>
      </c>
      <c r="H76" s="80">
        <f>IFERROR(F76/$K$9,0)</f>
        <v>4.0877872481265573E-3</v>
      </c>
      <c r="I76" s="122">
        <v>45259</v>
      </c>
      <c r="J76" s="122">
        <v>45259</v>
      </c>
      <c r="K76" s="16" t="s">
        <v>0</v>
      </c>
      <c r="L76" s="17"/>
      <c r="M76" s="82" t="str">
        <f>IF(AND(L76=0,L77=0),"",IF(ISERROR(L77/L76),"Introduzca Meta",+L77/L76))</f>
        <v/>
      </c>
      <c r="N76" s="17"/>
      <c r="O76" s="83" t="str">
        <f>IF(AND(N76=0,N77=0),"",IF(ISERROR(N77/N76),"Introduzca Meta",+N77/N76))</f>
        <v/>
      </c>
      <c r="P76" s="17"/>
      <c r="Q76" s="83" t="str">
        <f>IF(AND(P76=0,P77=0),"",IF(ISERROR(P77/P76),"Introduzca Meta",+P77/P76))</f>
        <v/>
      </c>
      <c r="R76" s="18"/>
      <c r="S76" s="83" t="str">
        <f>IF(AND(R76=0,R77=0),"",IF(ISERROR(R77/R76),"Introduzca Meta",+R77/R76))</f>
        <v/>
      </c>
      <c r="T76" s="17"/>
      <c r="U76" s="83" t="str">
        <f>IF(AND(T76=0,T77=0),"",IF(ISERROR(T77/T76),"Introduzca Meta",+T77/T76))</f>
        <v/>
      </c>
      <c r="V76" s="17"/>
      <c r="W76" s="83" t="str">
        <f>IF(AND(V76=0,V77=0),"",IF(ISERROR(V77/V76),"Introduzca Meta",+V77/V76))</f>
        <v/>
      </c>
      <c r="X76" s="17"/>
      <c r="Y76" s="83" t="str">
        <f>IF(AND(X76=0,X77=0),"",IF(ISERROR(X77/X76),"Introduzca Meta",+X77/X76))</f>
        <v/>
      </c>
      <c r="Z76" s="18"/>
      <c r="AA76" s="83" t="str">
        <f>IF(AND(Z76=0,Z77=0),"",IF(ISERROR(Z77/Z76),"Introduzca Meta",+Z77/Z76))</f>
        <v/>
      </c>
      <c r="AB76" s="17"/>
      <c r="AC76" s="83" t="str">
        <f>IF(AND(AB76=0,AB77=0),"",IF(ISERROR(AB77/AB76),"Introduzca Meta",+AB77/AB76))</f>
        <v/>
      </c>
      <c r="AD76" s="17"/>
      <c r="AE76" s="83" t="str">
        <f>IF(AND(AD76=0,AD77=0),"",IF(ISERROR(AD77/AD76),"Introduzca Meta",+AD77/AD76))</f>
        <v/>
      </c>
      <c r="AF76" s="17">
        <v>21</v>
      </c>
      <c r="AG76" s="83">
        <f>IF(AND(AF76=0,AF77=0),"",IF(ISERROR(AF77/AF76),"Introduzca Meta",+AF77/AF76))</f>
        <v>0.95238095238095233</v>
      </c>
      <c r="AH76" s="18"/>
      <c r="AI76" s="83" t="str">
        <f>IF(AND(AH76=0,AH77=0),"",IF(ISERROR(AH77/AH76),"Introduzca Meta",+AH77/AH76))</f>
        <v/>
      </c>
      <c r="AJ76" s="19">
        <f t="shared" si="6"/>
        <v>21</v>
      </c>
      <c r="AK76" s="85">
        <f>IF(AJ77=0,"",IF(ISERROR(AJ77/AJ76),"Introduzca Meta",+AJ77/AJ76))</f>
        <v>0.95238095238095233</v>
      </c>
      <c r="AL76" s="69">
        <f>IF(AJ76=0," ",IF(AJ76=AJ77,0,3))</f>
        <v>3</v>
      </c>
      <c r="AM76" s="71" t="str">
        <f>IF(AK77=0,"",IF(ISERROR(AK77/AK76),"Introduzca Meta",+AK77/AK76))</f>
        <v/>
      </c>
      <c r="AN76" s="72"/>
      <c r="AO76" s="73"/>
      <c r="AP76" s="74">
        <f>IFERROR(F76-AO76," ")</f>
        <v>1974000</v>
      </c>
      <c r="AQ76" s="87" t="s">
        <v>190</v>
      </c>
      <c r="AR76" s="75"/>
      <c r="AS76" s="42"/>
    </row>
    <row r="77" spans="1:45" s="49" customFormat="1" ht="26.1" customHeight="1" x14ac:dyDescent="0.25">
      <c r="A77" s="15"/>
      <c r="B77" s="135"/>
      <c r="C77" s="89"/>
      <c r="D77" s="91"/>
      <c r="E77" s="132"/>
      <c r="F77" s="98"/>
      <c r="G77" s="100"/>
      <c r="H77" s="80"/>
      <c r="I77" s="123"/>
      <c r="J77" s="123"/>
      <c r="K77" s="20" t="s">
        <v>1</v>
      </c>
      <c r="L77" s="21">
        <v>0</v>
      </c>
      <c r="M77" s="82"/>
      <c r="N77" s="21">
        <v>0</v>
      </c>
      <c r="O77" s="84"/>
      <c r="P77" s="21">
        <v>0</v>
      </c>
      <c r="Q77" s="84"/>
      <c r="R77" s="22">
        <v>0</v>
      </c>
      <c r="S77" s="84"/>
      <c r="T77" s="22">
        <v>0</v>
      </c>
      <c r="U77" s="84"/>
      <c r="V77" s="21">
        <v>0</v>
      </c>
      <c r="W77" s="84"/>
      <c r="X77" s="21">
        <v>0</v>
      </c>
      <c r="Y77" s="84"/>
      <c r="Z77" s="21">
        <v>0</v>
      </c>
      <c r="AA77" s="84"/>
      <c r="AB77" s="22">
        <v>0</v>
      </c>
      <c r="AC77" s="84"/>
      <c r="AD77" s="22">
        <v>0</v>
      </c>
      <c r="AE77" s="84"/>
      <c r="AF77" s="22">
        <v>20</v>
      </c>
      <c r="AG77" s="84"/>
      <c r="AH77" s="22">
        <v>0</v>
      </c>
      <c r="AI77" s="84"/>
      <c r="AJ77" s="19">
        <f t="shared" si="6"/>
        <v>20</v>
      </c>
      <c r="AK77" s="86"/>
      <c r="AL77" s="70"/>
      <c r="AM77" s="71"/>
      <c r="AN77" s="72"/>
      <c r="AO77" s="73"/>
      <c r="AP77" s="74"/>
      <c r="AQ77" s="72"/>
      <c r="AR77" s="76"/>
      <c r="AS77" s="43"/>
    </row>
    <row r="78" spans="1:45" s="49" customFormat="1" ht="26.25" customHeight="1" x14ac:dyDescent="0.25">
      <c r="A78" s="15"/>
      <c r="B78" s="135"/>
      <c r="C78" s="88" t="s">
        <v>120</v>
      </c>
      <c r="D78" s="94" t="s">
        <v>73</v>
      </c>
      <c r="E78" s="131">
        <v>42</v>
      </c>
      <c r="F78" s="97">
        <v>4200000</v>
      </c>
      <c r="G78" s="99" t="s">
        <v>100</v>
      </c>
      <c r="H78" s="80">
        <f>IFERROR(F78/$K$9,0)</f>
        <v>8.6974196768650151E-3</v>
      </c>
      <c r="I78" s="122">
        <v>45259</v>
      </c>
      <c r="J78" s="122">
        <v>45259</v>
      </c>
      <c r="K78" s="16" t="s">
        <v>0</v>
      </c>
      <c r="L78" s="17"/>
      <c r="M78" s="82" t="str">
        <f>IF(AND(L78=0,L79=0),"",IF(ISERROR(L79/L78),"Introduzca Meta",+L79/L78))</f>
        <v/>
      </c>
      <c r="N78" s="17"/>
      <c r="O78" s="83" t="str">
        <f>IF(AND(N78=0,N79=0),"",IF(ISERROR(N79/N78),"Introduzca Meta",+N79/N78))</f>
        <v/>
      </c>
      <c r="P78" s="17"/>
      <c r="Q78" s="83" t="str">
        <f>IF(AND(P78=0,P79=0),"",IF(ISERROR(P79/P78),"Introduzca Meta",+P79/P78))</f>
        <v/>
      </c>
      <c r="R78" s="18"/>
      <c r="S78" s="83" t="str">
        <f>IF(AND(R78=0,R79=0),"",IF(ISERROR(R79/R78),"Introduzca Meta",+R79/R78))</f>
        <v/>
      </c>
      <c r="T78" s="17"/>
      <c r="U78" s="83" t="str">
        <f>IF(AND(T78=0,T79=0),"",IF(ISERROR(T79/T78),"Introduzca Meta",+T79/T78))</f>
        <v/>
      </c>
      <c r="V78" s="17"/>
      <c r="W78" s="83" t="str">
        <f>IF(AND(V78=0,V79=0),"",IF(ISERROR(V79/V78),"Introduzca Meta",+V79/V78))</f>
        <v/>
      </c>
      <c r="X78" s="17"/>
      <c r="Y78" s="83" t="str">
        <f>IF(AND(X78=0,X79=0),"",IF(ISERROR(X79/X78),"Introduzca Meta",+X79/X78))</f>
        <v/>
      </c>
      <c r="Z78" s="18"/>
      <c r="AA78" s="83" t="str">
        <f>IF(AND(Z78=0,Z79=0),"",IF(ISERROR(Z79/Z78),"Introduzca Meta",+Z79/Z78))</f>
        <v/>
      </c>
      <c r="AB78" s="17"/>
      <c r="AC78" s="83" t="str">
        <f>IF(AND(AB78=0,AB79=0),"",IF(ISERROR(AB79/AB78),"Introduzca Meta",+AB79/AB78))</f>
        <v/>
      </c>
      <c r="AD78" s="17"/>
      <c r="AE78" s="83" t="str">
        <f>IF(AND(AD78=0,AD79=0),"",IF(ISERROR(AD79/AD78),"Introduzca Meta",+AD79/AD78))</f>
        <v/>
      </c>
      <c r="AF78" s="17">
        <v>42</v>
      </c>
      <c r="AG78" s="83">
        <f>IF(AND(AF78=0,AF79=0),"",IF(ISERROR(AF79/AF78),"Introduzca Meta",+AF79/AF78))</f>
        <v>0.95238095238095233</v>
      </c>
      <c r="AH78" s="18"/>
      <c r="AI78" s="83" t="str">
        <f>IF(AND(AH78=0,AH79=0),"",IF(ISERROR(AH79/AH78),"Introduzca Meta",+AH79/AH78))</f>
        <v/>
      </c>
      <c r="AJ78" s="19">
        <f t="shared" si="6"/>
        <v>42</v>
      </c>
      <c r="AK78" s="85">
        <f>IF(AJ79=0,"",IF(ISERROR(AJ79/AJ78),"Introduzca Meta",+AJ79/AJ78))</f>
        <v>0.95238095238095233</v>
      </c>
      <c r="AL78" s="69">
        <f>IF(AJ78=0," ",IF(AJ78=AJ79,0,3))</f>
        <v>3</v>
      </c>
      <c r="AM78" s="71" t="str">
        <f>IF(AK79=0,"",IF(ISERROR(AK79/AK78),"Introduzca Meta",+AK79/AK78))</f>
        <v/>
      </c>
      <c r="AN78" s="72"/>
      <c r="AO78" s="73"/>
      <c r="AP78" s="74">
        <f>IFERROR(F78-AO78," ")</f>
        <v>4200000</v>
      </c>
      <c r="AQ78" s="87" t="s">
        <v>190</v>
      </c>
      <c r="AR78" s="75"/>
      <c r="AS78" s="42"/>
    </row>
    <row r="79" spans="1:45" s="49" customFormat="1" ht="26.25" customHeight="1" x14ac:dyDescent="0.25">
      <c r="A79" s="15"/>
      <c r="B79" s="135"/>
      <c r="C79" s="89"/>
      <c r="D79" s="91"/>
      <c r="E79" s="132"/>
      <c r="F79" s="113"/>
      <c r="G79" s="100"/>
      <c r="H79" s="80"/>
      <c r="I79" s="123"/>
      <c r="J79" s="123"/>
      <c r="K79" s="20" t="s">
        <v>1</v>
      </c>
      <c r="L79" s="21">
        <v>0</v>
      </c>
      <c r="M79" s="82"/>
      <c r="N79" s="21">
        <v>0</v>
      </c>
      <c r="O79" s="84"/>
      <c r="P79" s="21">
        <v>0</v>
      </c>
      <c r="Q79" s="84"/>
      <c r="R79" s="22">
        <v>0</v>
      </c>
      <c r="S79" s="84"/>
      <c r="T79" s="22">
        <v>0</v>
      </c>
      <c r="U79" s="84"/>
      <c r="V79" s="21">
        <v>0</v>
      </c>
      <c r="W79" s="84"/>
      <c r="X79" s="21">
        <v>0</v>
      </c>
      <c r="Y79" s="84"/>
      <c r="Z79" s="21">
        <v>0</v>
      </c>
      <c r="AA79" s="84"/>
      <c r="AB79" s="22">
        <v>0</v>
      </c>
      <c r="AC79" s="84"/>
      <c r="AD79" s="22">
        <v>0</v>
      </c>
      <c r="AE79" s="84"/>
      <c r="AF79" s="22">
        <v>40</v>
      </c>
      <c r="AG79" s="84"/>
      <c r="AH79" s="22">
        <v>0</v>
      </c>
      <c r="AI79" s="84"/>
      <c r="AJ79" s="19">
        <f t="shared" si="6"/>
        <v>40</v>
      </c>
      <c r="AK79" s="86"/>
      <c r="AL79" s="70"/>
      <c r="AM79" s="71"/>
      <c r="AN79" s="72"/>
      <c r="AO79" s="73"/>
      <c r="AP79" s="74"/>
      <c r="AQ79" s="72"/>
      <c r="AR79" s="76"/>
      <c r="AS79" s="43"/>
    </row>
    <row r="80" spans="1:45" s="49" customFormat="1" ht="26.25" customHeight="1" x14ac:dyDescent="0.25">
      <c r="A80" s="15"/>
      <c r="B80" s="135"/>
      <c r="C80" s="88" t="s">
        <v>121</v>
      </c>
      <c r="D80" s="119" t="s">
        <v>73</v>
      </c>
      <c r="E80" s="129">
        <v>21</v>
      </c>
      <c r="F80" s="121">
        <v>1680000</v>
      </c>
      <c r="G80" s="99" t="s">
        <v>100</v>
      </c>
      <c r="H80" s="80">
        <f>IFERROR(F80/$K$9,0)</f>
        <v>3.478967870746006E-3</v>
      </c>
      <c r="I80" s="122">
        <v>45259</v>
      </c>
      <c r="J80" s="122">
        <v>45259</v>
      </c>
      <c r="K80" s="16" t="s">
        <v>0</v>
      </c>
      <c r="L80" s="17"/>
      <c r="M80" s="82" t="str">
        <f>IF(AND(L80=0,L81=0),"",IF(ISERROR(L81/L80),"Introduzca Meta",+L81/L80))</f>
        <v/>
      </c>
      <c r="N80" s="17"/>
      <c r="O80" s="83" t="str">
        <f>IF(AND(N80=0,N81=0),"",IF(ISERROR(N81/N80),"Introduzca Meta",+N81/N80))</f>
        <v/>
      </c>
      <c r="P80" s="17"/>
      <c r="Q80" s="83" t="str">
        <f>IF(AND(P80=0,P81=0),"",IF(ISERROR(P81/P80),"Introduzca Meta",+P81/P80))</f>
        <v/>
      </c>
      <c r="R80" s="18"/>
      <c r="S80" s="83" t="str">
        <f>IF(AND(R80=0,R81=0),"",IF(ISERROR(R81/R80),"Introduzca Meta",+R81/R80))</f>
        <v/>
      </c>
      <c r="T80" s="17"/>
      <c r="U80" s="83" t="str">
        <f>IF(AND(T80=0,T81=0),"",IF(ISERROR(T81/T80),"Introduzca Meta",+T81/T80))</f>
        <v/>
      </c>
      <c r="V80" s="17"/>
      <c r="W80" s="83" t="str">
        <f>IF(AND(V80=0,V81=0),"",IF(ISERROR(V81/V80),"Introduzca Meta",+V81/V80))</f>
        <v/>
      </c>
      <c r="X80" s="17"/>
      <c r="Y80" s="83" t="str">
        <f>IF(AND(X80=0,X81=0),"",IF(ISERROR(X81/X80),"Introduzca Meta",+X81/X80))</f>
        <v/>
      </c>
      <c r="Z80" s="18"/>
      <c r="AA80" s="83" t="str">
        <f>IF(AND(Z80=0,Z81=0),"",IF(ISERROR(Z81/Z80),"Introduzca Meta",+Z81/Z80))</f>
        <v/>
      </c>
      <c r="AB80" s="17"/>
      <c r="AC80" s="83" t="str">
        <f>IF(AND(AB80=0,AB81=0),"",IF(ISERROR(AB81/AB80),"Introduzca Meta",+AB81/AB80))</f>
        <v/>
      </c>
      <c r="AD80" s="17"/>
      <c r="AE80" s="83" t="str">
        <f>IF(AND(AD80=0,AD81=0),"",IF(ISERROR(AD81/AD80),"Introduzca Meta",+AD81/AD80))</f>
        <v/>
      </c>
      <c r="AF80" s="18">
        <v>21</v>
      </c>
      <c r="AG80" s="83">
        <f>IF(AND(AF80=0,AF81=0),"",IF(ISERROR(AF81/AF80),"Introduzca Meta",+AF81/AF80))</f>
        <v>0.95238095238095233</v>
      </c>
      <c r="AH80" s="18"/>
      <c r="AI80" s="83" t="str">
        <f>IF(AND(AH80=0,AH81=0),"",IF(ISERROR(AH81/AH80),"Introduzca Meta",+AH81/AH80))</f>
        <v/>
      </c>
      <c r="AJ80" s="19">
        <f t="shared" si="6"/>
        <v>21</v>
      </c>
      <c r="AK80" s="85">
        <f>IF(AJ81=0,"",IF(ISERROR(AJ81/AJ80),"Introduzca Meta",+AJ81/AJ80))</f>
        <v>0.95238095238095233</v>
      </c>
      <c r="AL80" s="69">
        <f>IF(AJ80=0," ",IF(AJ80=AJ81,0,3))</f>
        <v>3</v>
      </c>
      <c r="AM80" s="71" t="str">
        <f>IF(AK81=0,"",IF(ISERROR(AK81/AK80),"Introduzca Meta",+AK81/AK80))</f>
        <v/>
      </c>
      <c r="AN80" s="72"/>
      <c r="AO80" s="73"/>
      <c r="AP80" s="74">
        <f>IFERROR(F80-AO80," ")</f>
        <v>1680000</v>
      </c>
      <c r="AQ80" s="87" t="s">
        <v>190</v>
      </c>
      <c r="AR80" s="75"/>
      <c r="AS80" s="42"/>
    </row>
    <row r="81" spans="1:45" s="49" customFormat="1" ht="26.25" customHeight="1" x14ac:dyDescent="0.25">
      <c r="A81" s="15"/>
      <c r="B81" s="135"/>
      <c r="C81" s="89"/>
      <c r="D81" s="102"/>
      <c r="E81" s="130"/>
      <c r="F81" s="106"/>
      <c r="G81" s="100"/>
      <c r="H81" s="80"/>
      <c r="I81" s="123"/>
      <c r="J81" s="123"/>
      <c r="K81" s="20" t="s">
        <v>1</v>
      </c>
      <c r="L81" s="21">
        <v>0</v>
      </c>
      <c r="M81" s="82"/>
      <c r="N81" s="21">
        <v>0</v>
      </c>
      <c r="O81" s="84"/>
      <c r="P81" s="21">
        <v>0</v>
      </c>
      <c r="Q81" s="84"/>
      <c r="R81" s="22">
        <v>0</v>
      </c>
      <c r="S81" s="84"/>
      <c r="T81" s="22">
        <v>0</v>
      </c>
      <c r="U81" s="84"/>
      <c r="V81" s="21">
        <v>0</v>
      </c>
      <c r="W81" s="84"/>
      <c r="X81" s="21">
        <v>0</v>
      </c>
      <c r="Y81" s="84"/>
      <c r="Z81" s="21">
        <v>0</v>
      </c>
      <c r="AA81" s="84"/>
      <c r="AB81" s="22">
        <v>0</v>
      </c>
      <c r="AC81" s="84"/>
      <c r="AD81" s="22">
        <v>0</v>
      </c>
      <c r="AE81" s="84"/>
      <c r="AF81" s="22">
        <v>20</v>
      </c>
      <c r="AG81" s="84"/>
      <c r="AH81" s="22">
        <v>0</v>
      </c>
      <c r="AI81" s="84"/>
      <c r="AJ81" s="19">
        <f t="shared" si="6"/>
        <v>20</v>
      </c>
      <c r="AK81" s="86"/>
      <c r="AL81" s="70"/>
      <c r="AM81" s="71"/>
      <c r="AN81" s="72"/>
      <c r="AO81" s="73"/>
      <c r="AP81" s="74"/>
      <c r="AQ81" s="72"/>
      <c r="AR81" s="76"/>
      <c r="AS81" s="43"/>
    </row>
    <row r="82" spans="1:45" s="49" customFormat="1" ht="26.25" customHeight="1" x14ac:dyDescent="0.25">
      <c r="A82" s="15"/>
      <c r="B82" s="135"/>
      <c r="C82" s="88" t="s">
        <v>122</v>
      </c>
      <c r="D82" s="94" t="s">
        <v>73</v>
      </c>
      <c r="E82" s="126">
        <v>1</v>
      </c>
      <c r="F82" s="97">
        <v>1298000</v>
      </c>
      <c r="G82" s="99" t="s">
        <v>100</v>
      </c>
      <c r="H82" s="80">
        <f>IFERROR(F82/$K$9,0)</f>
        <v>2.687916842993045E-3</v>
      </c>
      <c r="I82" s="122">
        <v>45259</v>
      </c>
      <c r="J82" s="122">
        <v>45259</v>
      </c>
      <c r="K82" s="16" t="s">
        <v>0</v>
      </c>
      <c r="L82" s="17"/>
      <c r="M82" s="82" t="str">
        <f>IF(AND(L82=0,L83=0),"",IF(ISERROR(L83/L82),"Introduzca Meta",+L83/L82))</f>
        <v/>
      </c>
      <c r="N82" s="17"/>
      <c r="O82" s="83" t="str">
        <f>IF(AND(N82=0,N83=0),"",IF(ISERROR(N83/N82),"Introduzca Meta",+N83/N82))</f>
        <v/>
      </c>
      <c r="P82" s="17"/>
      <c r="Q82" s="83" t="str">
        <f>IF(AND(P82=0,P83=0),"",IF(ISERROR(P83/P82),"Introduzca Meta",+P83/P82))</f>
        <v/>
      </c>
      <c r="R82" s="18"/>
      <c r="S82" s="83" t="str">
        <f>IF(AND(R82=0,R83=0),"",IF(ISERROR(R83/R82),"Introduzca Meta",+R83/R82))</f>
        <v/>
      </c>
      <c r="T82" s="17"/>
      <c r="U82" s="83" t="str">
        <f>IF(AND(T82=0,T83=0),"",IF(ISERROR(T83/T82),"Introduzca Meta",+T83/T82))</f>
        <v/>
      </c>
      <c r="V82" s="17"/>
      <c r="W82" s="83" t="str">
        <f>IF(AND(V82=0,V83=0),"",IF(ISERROR(V83/V82),"Introduzca Meta",+V83/V82))</f>
        <v/>
      </c>
      <c r="X82" s="17"/>
      <c r="Y82" s="83" t="str">
        <f>IF(AND(X82=0,X83=0),"",IF(ISERROR(X83/X82),"Introduzca Meta",+X83/X82))</f>
        <v/>
      </c>
      <c r="Z82" s="18"/>
      <c r="AA82" s="83" t="str">
        <f>IF(AND(Z82=0,Z83=0),"",IF(ISERROR(Z83/Z82),"Introduzca Meta",+Z83/Z82))</f>
        <v/>
      </c>
      <c r="AB82" s="17"/>
      <c r="AC82" s="83" t="str">
        <f>IF(AND(AB82=0,AB83=0),"",IF(ISERROR(AB83/AB82),"Introduzca Meta",+AB83/AB82))</f>
        <v/>
      </c>
      <c r="AD82" s="17"/>
      <c r="AE82" s="83" t="str">
        <f>IF(AND(AD82=0,AD83=0),"",IF(ISERROR(AD83/AD82),"Introduzca Meta",+AD83/AD82))</f>
        <v/>
      </c>
      <c r="AF82" s="17">
        <v>1</v>
      </c>
      <c r="AG82" s="83">
        <f>IF(AND(AF82=0,AF83=0),"",IF(ISERROR(AF83/AF82),"Introduzca Meta",+AF83/AF82))</f>
        <v>1</v>
      </c>
      <c r="AH82" s="18"/>
      <c r="AI82" s="83" t="str">
        <f>IF(AND(AH82=0,AH83=0),"",IF(ISERROR(AH83/AH82),"Introduzca Meta",+AH83/AH82))</f>
        <v/>
      </c>
      <c r="AJ82" s="19">
        <f t="shared" si="6"/>
        <v>1</v>
      </c>
      <c r="AK82" s="85">
        <f>IF(AJ83=0,"",IF(ISERROR(AJ83/AJ82),"Introduzca Meta",+AJ83/AJ82))</f>
        <v>1</v>
      </c>
      <c r="AL82" s="69">
        <f>IF(AJ82=0," ",IF(AJ82=AJ83,0,3))</f>
        <v>0</v>
      </c>
      <c r="AM82" s="71" t="str">
        <f>IF(AK83=0,"",IF(ISERROR(AK83/AK82),"Introduzca Meta",+AK83/AK82))</f>
        <v/>
      </c>
      <c r="AN82" s="72"/>
      <c r="AO82" s="73"/>
      <c r="AP82" s="74">
        <f>IFERROR(F82-AO82," ")</f>
        <v>1298000</v>
      </c>
      <c r="AQ82" s="87" t="s">
        <v>168</v>
      </c>
      <c r="AR82" s="75"/>
      <c r="AS82" s="42"/>
    </row>
    <row r="83" spans="1:45" s="49" customFormat="1" ht="26.1" customHeight="1" x14ac:dyDescent="0.25">
      <c r="A83" s="15"/>
      <c r="B83" s="135"/>
      <c r="C83" s="89"/>
      <c r="D83" s="91"/>
      <c r="E83" s="128"/>
      <c r="F83" s="98"/>
      <c r="G83" s="100"/>
      <c r="H83" s="80"/>
      <c r="I83" s="123"/>
      <c r="J83" s="123"/>
      <c r="K83" s="20" t="s">
        <v>1</v>
      </c>
      <c r="L83" s="21">
        <v>0</v>
      </c>
      <c r="M83" s="82"/>
      <c r="N83" s="21">
        <v>0</v>
      </c>
      <c r="O83" s="84"/>
      <c r="P83" s="21">
        <v>0</v>
      </c>
      <c r="Q83" s="84"/>
      <c r="R83" s="22">
        <v>0</v>
      </c>
      <c r="S83" s="84"/>
      <c r="T83" s="22">
        <v>0</v>
      </c>
      <c r="U83" s="84"/>
      <c r="V83" s="21">
        <v>0</v>
      </c>
      <c r="W83" s="84"/>
      <c r="X83" s="21">
        <v>0</v>
      </c>
      <c r="Y83" s="84"/>
      <c r="Z83" s="21">
        <v>0</v>
      </c>
      <c r="AA83" s="84"/>
      <c r="AB83" s="22">
        <v>0</v>
      </c>
      <c r="AC83" s="84"/>
      <c r="AD83" s="22">
        <v>0</v>
      </c>
      <c r="AE83" s="84"/>
      <c r="AF83" s="22">
        <v>1</v>
      </c>
      <c r="AG83" s="84"/>
      <c r="AH83" s="22">
        <v>0</v>
      </c>
      <c r="AI83" s="84"/>
      <c r="AJ83" s="19">
        <f t="shared" si="6"/>
        <v>1</v>
      </c>
      <c r="AK83" s="86"/>
      <c r="AL83" s="70"/>
      <c r="AM83" s="71"/>
      <c r="AN83" s="72"/>
      <c r="AO83" s="73"/>
      <c r="AP83" s="74"/>
      <c r="AQ83" s="72"/>
      <c r="AR83" s="76"/>
      <c r="AS83" s="43"/>
    </row>
    <row r="84" spans="1:45" s="49" customFormat="1" ht="26.25" customHeight="1" x14ac:dyDescent="0.25">
      <c r="A84" s="15"/>
      <c r="B84" s="135"/>
      <c r="C84" s="88" t="s">
        <v>123</v>
      </c>
      <c r="D84" s="94" t="s">
        <v>73</v>
      </c>
      <c r="E84" s="126">
        <v>1</v>
      </c>
      <c r="F84" s="97">
        <v>790000</v>
      </c>
      <c r="G84" s="99" t="s">
        <v>100</v>
      </c>
      <c r="H84" s="80">
        <f>IFERROR(F84/$K$9,0)</f>
        <v>1.6359432249341338E-3</v>
      </c>
      <c r="I84" s="122">
        <v>45259</v>
      </c>
      <c r="J84" s="122">
        <v>45259</v>
      </c>
      <c r="K84" s="16" t="s">
        <v>0</v>
      </c>
      <c r="L84" s="17"/>
      <c r="M84" s="82" t="str">
        <f>IF(AND(L84=0,L85=0),"",IF(ISERROR(L85/L84),"Introduzca Meta",+L85/L84))</f>
        <v/>
      </c>
      <c r="N84" s="17"/>
      <c r="O84" s="83" t="str">
        <f>IF(AND(N84=0,N85=0),"",IF(ISERROR(N85/N84),"Introduzca Meta",+N85/N84))</f>
        <v/>
      </c>
      <c r="P84" s="17"/>
      <c r="Q84" s="83" t="str">
        <f>IF(AND(P84=0,P85=0),"",IF(ISERROR(P85/P84),"Introduzca Meta",+P85/P84))</f>
        <v/>
      </c>
      <c r="R84" s="18"/>
      <c r="S84" s="83" t="str">
        <f>IF(AND(R84=0,R85=0),"",IF(ISERROR(R85/R84),"Introduzca Meta",+R85/R84))</f>
        <v/>
      </c>
      <c r="T84" s="17"/>
      <c r="U84" s="83" t="str">
        <f>IF(AND(T84=0,T85=0),"",IF(ISERROR(T85/T84),"Introduzca Meta",+T85/T84))</f>
        <v/>
      </c>
      <c r="V84" s="17"/>
      <c r="W84" s="83" t="str">
        <f>IF(AND(V84=0,V85=0),"",IF(ISERROR(V85/V84),"Introduzca Meta",+V85/V84))</f>
        <v/>
      </c>
      <c r="X84" s="17"/>
      <c r="Y84" s="83" t="str">
        <f>IF(AND(X84=0,X85=0),"",IF(ISERROR(X85/X84),"Introduzca Meta",+X85/X84))</f>
        <v/>
      </c>
      <c r="Z84" s="18"/>
      <c r="AA84" s="83" t="str">
        <f>IF(AND(Z84=0,Z85=0),"",IF(ISERROR(Z85/Z84),"Introduzca Meta",+Z85/Z84))</f>
        <v/>
      </c>
      <c r="AB84" s="17"/>
      <c r="AC84" s="83" t="str">
        <f>IF(AND(AB84=0,AB85=0),"",IF(ISERROR(AB85/AB84),"Introduzca Meta",+AB85/AB84))</f>
        <v/>
      </c>
      <c r="AD84" s="17"/>
      <c r="AE84" s="83" t="str">
        <f>IF(AND(AD84=0,AD85=0),"",IF(ISERROR(AD85/AD84),"Introduzca Meta",+AD85/AD84))</f>
        <v/>
      </c>
      <c r="AF84" s="17">
        <v>1</v>
      </c>
      <c r="AG84" s="83">
        <f>IF(AND(AF84=0,AF85=0),"",IF(ISERROR(AF85/AF84),"Introduzca Meta",+AF85/AF84))</f>
        <v>1</v>
      </c>
      <c r="AH84" s="18"/>
      <c r="AI84" s="83" t="str">
        <f>IF(AND(AH84=0,AH85=0),"",IF(ISERROR(AH85/AH84),"Introduzca Meta",+AH85/AH84))</f>
        <v/>
      </c>
      <c r="AJ84" s="19">
        <f t="shared" si="6"/>
        <v>1</v>
      </c>
      <c r="AK84" s="85">
        <f>IF(AJ85=0,"",IF(ISERROR(AJ85/AJ84),"Introduzca Meta",+AJ85/AJ84))</f>
        <v>1</v>
      </c>
      <c r="AL84" s="69">
        <f>IF(AJ84=0," ",IF(AJ84=AJ85,0,3))</f>
        <v>0</v>
      </c>
      <c r="AM84" s="71" t="str">
        <f>IF(AK85=0,"",IF(ISERROR(AK85/AK84),"Introduzca Meta",+AK85/AK84))</f>
        <v/>
      </c>
      <c r="AN84" s="72"/>
      <c r="AO84" s="73"/>
      <c r="AP84" s="74">
        <f>IFERROR(F84-AO84," ")</f>
        <v>790000</v>
      </c>
      <c r="AQ84" s="87" t="s">
        <v>168</v>
      </c>
      <c r="AR84" s="75"/>
      <c r="AS84" s="42"/>
    </row>
    <row r="85" spans="1:45" s="49" customFormat="1" ht="26.25" customHeight="1" x14ac:dyDescent="0.25">
      <c r="A85" s="15"/>
      <c r="B85" s="135"/>
      <c r="C85" s="89"/>
      <c r="D85" s="91"/>
      <c r="E85" s="128"/>
      <c r="F85" s="98"/>
      <c r="G85" s="100"/>
      <c r="H85" s="80"/>
      <c r="I85" s="123"/>
      <c r="J85" s="123"/>
      <c r="K85" s="20" t="s">
        <v>1</v>
      </c>
      <c r="L85" s="21">
        <v>0</v>
      </c>
      <c r="M85" s="82"/>
      <c r="N85" s="21">
        <v>0</v>
      </c>
      <c r="O85" s="84"/>
      <c r="P85" s="21">
        <v>0</v>
      </c>
      <c r="Q85" s="84"/>
      <c r="R85" s="22">
        <v>0</v>
      </c>
      <c r="S85" s="84"/>
      <c r="T85" s="22">
        <v>0</v>
      </c>
      <c r="U85" s="84"/>
      <c r="V85" s="21">
        <v>0</v>
      </c>
      <c r="W85" s="84"/>
      <c r="X85" s="21">
        <v>0</v>
      </c>
      <c r="Y85" s="84"/>
      <c r="Z85" s="21">
        <v>0</v>
      </c>
      <c r="AA85" s="84"/>
      <c r="AB85" s="22">
        <v>0</v>
      </c>
      <c r="AC85" s="84"/>
      <c r="AD85" s="22">
        <v>0</v>
      </c>
      <c r="AE85" s="84"/>
      <c r="AF85" s="22">
        <v>1</v>
      </c>
      <c r="AG85" s="84"/>
      <c r="AH85" s="22">
        <v>0</v>
      </c>
      <c r="AI85" s="84"/>
      <c r="AJ85" s="19">
        <f t="shared" si="6"/>
        <v>1</v>
      </c>
      <c r="AK85" s="86"/>
      <c r="AL85" s="70"/>
      <c r="AM85" s="71"/>
      <c r="AN85" s="72"/>
      <c r="AO85" s="73"/>
      <c r="AP85" s="74"/>
      <c r="AQ85" s="72"/>
      <c r="AR85" s="76"/>
      <c r="AS85" s="43"/>
    </row>
    <row r="86" spans="1:45" s="49" customFormat="1" ht="26.25" customHeight="1" x14ac:dyDescent="0.25">
      <c r="A86" s="15"/>
      <c r="B86" s="135"/>
      <c r="C86" s="88" t="s">
        <v>124</v>
      </c>
      <c r="D86" s="94" t="s">
        <v>73</v>
      </c>
      <c r="E86" s="126">
        <v>1</v>
      </c>
      <c r="F86" s="97">
        <v>1080000</v>
      </c>
      <c r="G86" s="99" t="s">
        <v>100</v>
      </c>
      <c r="H86" s="80">
        <f>IFERROR(F86/$K$9,0)</f>
        <v>2.2364793454795755E-3</v>
      </c>
      <c r="I86" s="122">
        <v>45259</v>
      </c>
      <c r="J86" s="122">
        <v>45259</v>
      </c>
      <c r="K86" s="16" t="s">
        <v>0</v>
      </c>
      <c r="L86" s="17"/>
      <c r="M86" s="82" t="str">
        <f>IF(AND(L86=0,L87=0),"",IF(ISERROR(L87/L86),"Introduzca Meta",+L87/L86))</f>
        <v/>
      </c>
      <c r="N86" s="17"/>
      <c r="O86" s="83" t="str">
        <f>IF(AND(N86=0,N87=0),"",IF(ISERROR(N87/N86),"Introduzca Meta",+N87/N86))</f>
        <v/>
      </c>
      <c r="P86" s="17"/>
      <c r="Q86" s="83" t="str">
        <f>IF(AND(P86=0,P87=0),"",IF(ISERROR(P87/P86),"Introduzca Meta",+P87/P86))</f>
        <v/>
      </c>
      <c r="R86" s="18"/>
      <c r="S86" s="83" t="str">
        <f>IF(AND(R86=0,R87=0),"",IF(ISERROR(R87/R86),"Introduzca Meta",+R87/R86))</f>
        <v/>
      </c>
      <c r="T86" s="17"/>
      <c r="U86" s="83" t="str">
        <f>IF(AND(T86=0,T87=0),"",IF(ISERROR(T87/T86),"Introduzca Meta",+T87/T86))</f>
        <v/>
      </c>
      <c r="V86" s="17"/>
      <c r="W86" s="83" t="str">
        <f>IF(AND(V86=0,V87=0),"",IF(ISERROR(V87/V86),"Introduzca Meta",+V87/V86))</f>
        <v/>
      </c>
      <c r="X86" s="17"/>
      <c r="Y86" s="83" t="str">
        <f>IF(AND(X86=0,X87=0),"",IF(ISERROR(X87/X86),"Introduzca Meta",+X87/X86))</f>
        <v/>
      </c>
      <c r="Z86" s="18"/>
      <c r="AA86" s="83" t="str">
        <f>IF(AND(Z86=0,Z87=0),"",IF(ISERROR(Z87/Z86),"Introduzca Meta",+Z87/Z86))</f>
        <v/>
      </c>
      <c r="AB86" s="17"/>
      <c r="AC86" s="83" t="str">
        <f>IF(AND(AB86=0,AB87=0),"",IF(ISERROR(AB87/AB86),"Introduzca Meta",+AB87/AB86))</f>
        <v/>
      </c>
      <c r="AD86" s="17"/>
      <c r="AE86" s="83" t="str">
        <f>IF(AND(AD86=0,AD87=0),"",IF(ISERROR(AD87/AD86),"Introduzca Meta",+AD87/AD86))</f>
        <v/>
      </c>
      <c r="AF86" s="17">
        <v>1</v>
      </c>
      <c r="AG86" s="83">
        <f>IF(AND(AF86=0,AF87=0),"",IF(ISERROR(AF87/AF86),"Introduzca Meta",+AF87/AF86))</f>
        <v>1</v>
      </c>
      <c r="AH86" s="18"/>
      <c r="AI86" s="83" t="str">
        <f>IF(AND(AH86=0,AH87=0),"",IF(ISERROR(AH87/AH86),"Introduzca Meta",+AH87/AH86))</f>
        <v/>
      </c>
      <c r="AJ86" s="19">
        <f t="shared" si="6"/>
        <v>1</v>
      </c>
      <c r="AK86" s="85">
        <f>IF(AJ87=0,"",IF(ISERROR(AJ87/AJ86),"Introduzca Meta",+AJ87/AJ86))</f>
        <v>1</v>
      </c>
      <c r="AL86" s="69">
        <f>IF(AJ86=0," ",IF(AJ86=AJ87,0,3))</f>
        <v>0</v>
      </c>
      <c r="AM86" s="71" t="str">
        <f>IF(AK87=0,"",IF(ISERROR(AK87/AK86),"Introduzca Meta",+AK87/AK86))</f>
        <v/>
      </c>
      <c r="AN86" s="72"/>
      <c r="AO86" s="73"/>
      <c r="AP86" s="74">
        <f>IFERROR(F86-AO86," ")</f>
        <v>1080000</v>
      </c>
      <c r="AQ86" s="87" t="s">
        <v>168</v>
      </c>
      <c r="AR86" s="75"/>
      <c r="AS86" s="42"/>
    </row>
    <row r="87" spans="1:45" s="49" customFormat="1" ht="26.1" customHeight="1" x14ac:dyDescent="0.25">
      <c r="A87" s="15"/>
      <c r="B87" s="135"/>
      <c r="C87" s="89"/>
      <c r="D87" s="91"/>
      <c r="E87" s="128"/>
      <c r="F87" s="98"/>
      <c r="G87" s="100"/>
      <c r="H87" s="80"/>
      <c r="I87" s="123"/>
      <c r="J87" s="123"/>
      <c r="K87" s="20" t="s">
        <v>1</v>
      </c>
      <c r="L87" s="21">
        <v>0</v>
      </c>
      <c r="M87" s="82"/>
      <c r="N87" s="21">
        <v>0</v>
      </c>
      <c r="O87" s="84"/>
      <c r="P87" s="21">
        <v>0</v>
      </c>
      <c r="Q87" s="84"/>
      <c r="R87" s="22">
        <v>0</v>
      </c>
      <c r="S87" s="84"/>
      <c r="T87" s="22">
        <v>0</v>
      </c>
      <c r="U87" s="84"/>
      <c r="V87" s="21">
        <v>0</v>
      </c>
      <c r="W87" s="84"/>
      <c r="X87" s="21">
        <v>0</v>
      </c>
      <c r="Y87" s="84"/>
      <c r="Z87" s="21">
        <v>0</v>
      </c>
      <c r="AA87" s="84"/>
      <c r="AB87" s="22">
        <v>0</v>
      </c>
      <c r="AC87" s="84"/>
      <c r="AD87" s="22">
        <v>0</v>
      </c>
      <c r="AE87" s="84"/>
      <c r="AF87" s="22">
        <v>1</v>
      </c>
      <c r="AG87" s="84"/>
      <c r="AH87" s="22">
        <v>0</v>
      </c>
      <c r="AI87" s="84"/>
      <c r="AJ87" s="19">
        <f t="shared" si="6"/>
        <v>1</v>
      </c>
      <c r="AK87" s="86"/>
      <c r="AL87" s="70"/>
      <c r="AM87" s="71"/>
      <c r="AN87" s="72"/>
      <c r="AO87" s="73"/>
      <c r="AP87" s="74"/>
      <c r="AQ87" s="72"/>
      <c r="AR87" s="76"/>
      <c r="AS87" s="43"/>
    </row>
    <row r="88" spans="1:45" s="49" customFormat="1" ht="26.25" customHeight="1" x14ac:dyDescent="0.25">
      <c r="A88" s="15"/>
      <c r="B88" s="135"/>
      <c r="C88" s="88" t="s">
        <v>125</v>
      </c>
      <c r="D88" s="94" t="s">
        <v>73</v>
      </c>
      <c r="E88" s="126">
        <v>3</v>
      </c>
      <c r="F88" s="97">
        <v>1164000</v>
      </c>
      <c r="G88" s="99" t="s">
        <v>100</v>
      </c>
      <c r="H88" s="80">
        <f>IFERROR(F88/$K$9,0)</f>
        <v>2.4104277390168756E-3</v>
      </c>
      <c r="I88" s="122">
        <v>45259</v>
      </c>
      <c r="J88" s="122">
        <v>45259</v>
      </c>
      <c r="K88" s="16" t="s">
        <v>0</v>
      </c>
      <c r="L88" s="17"/>
      <c r="M88" s="82" t="str">
        <f>IF(AND(L88=0,L89=0),"",IF(ISERROR(L89/L88),"Introduzca Meta",+L89/L88))</f>
        <v/>
      </c>
      <c r="N88" s="17"/>
      <c r="O88" s="83" t="str">
        <f>IF(AND(N88=0,N89=0),"",IF(ISERROR(N89/N88),"Introduzca Meta",+N89/N88))</f>
        <v/>
      </c>
      <c r="P88" s="17"/>
      <c r="Q88" s="83" t="str">
        <f>IF(AND(P88=0,P89=0),"",IF(ISERROR(P89/P88),"Introduzca Meta",+P89/P88))</f>
        <v/>
      </c>
      <c r="R88" s="18"/>
      <c r="S88" s="83" t="str">
        <f>IF(AND(R88=0,R89=0),"",IF(ISERROR(R89/R88),"Introduzca Meta",+R89/R88))</f>
        <v/>
      </c>
      <c r="T88" s="17"/>
      <c r="U88" s="83" t="str">
        <f>IF(AND(T88=0,T89=0),"",IF(ISERROR(T89/T88),"Introduzca Meta",+T89/T88))</f>
        <v/>
      </c>
      <c r="V88" s="17"/>
      <c r="W88" s="83" t="str">
        <f>IF(AND(V88=0,V89=0),"",IF(ISERROR(V89/V88),"Introduzca Meta",+V89/V88))</f>
        <v/>
      </c>
      <c r="X88" s="17"/>
      <c r="Y88" s="83" t="str">
        <f>IF(AND(X88=0,X89=0),"",IF(ISERROR(X89/X88),"Introduzca Meta",+X89/X88))</f>
        <v/>
      </c>
      <c r="Z88" s="18"/>
      <c r="AA88" s="83" t="str">
        <f>IF(AND(Z88=0,Z89=0),"",IF(ISERROR(Z89/Z88),"Introduzca Meta",+Z89/Z88))</f>
        <v/>
      </c>
      <c r="AB88" s="17"/>
      <c r="AC88" s="83" t="str">
        <f>IF(AND(AB88=0,AB89=0),"",IF(ISERROR(AB89/AB88),"Introduzca Meta",+AB89/AB88))</f>
        <v/>
      </c>
      <c r="AD88" s="17"/>
      <c r="AE88" s="83" t="str">
        <f>IF(AND(AD88=0,AD89=0),"",IF(ISERROR(AD89/AD88),"Introduzca Meta",+AD89/AD88))</f>
        <v/>
      </c>
      <c r="AF88" s="17">
        <v>3</v>
      </c>
      <c r="AG88" s="83">
        <f>IF(AND(AF88=0,AF89=0),"",IF(ISERROR(AF89/AF88),"Introduzca Meta",+AF89/AF88))</f>
        <v>1</v>
      </c>
      <c r="AH88" s="18"/>
      <c r="AI88" s="83" t="str">
        <f>IF(AND(AH88=0,AH89=0),"",IF(ISERROR(AH89/AH88),"Introduzca Meta",+AH89/AH88))</f>
        <v/>
      </c>
      <c r="AJ88" s="19">
        <f t="shared" si="6"/>
        <v>3</v>
      </c>
      <c r="AK88" s="85">
        <f>IF(AJ89=0,"",IF(ISERROR(AJ89/AJ88),"Introduzca Meta",+AJ89/AJ88))</f>
        <v>1</v>
      </c>
      <c r="AL88" s="69">
        <f>IF(AJ88=0," ",IF(AJ88=AJ89,0,3))</f>
        <v>0</v>
      </c>
      <c r="AM88" s="71" t="str">
        <f>IF(AK89=0,"",IF(ISERROR(AK89/AK88),"Introduzca Meta",+AK89/AK88))</f>
        <v/>
      </c>
      <c r="AN88" s="72"/>
      <c r="AO88" s="73"/>
      <c r="AP88" s="74">
        <f>IFERROR(F88-AO88," ")</f>
        <v>1164000</v>
      </c>
      <c r="AQ88" s="87" t="s">
        <v>168</v>
      </c>
      <c r="AR88" s="75"/>
      <c r="AS88" s="42"/>
    </row>
    <row r="89" spans="1:45" s="49" customFormat="1" ht="26.25" customHeight="1" x14ac:dyDescent="0.25">
      <c r="A89" s="15"/>
      <c r="B89" s="135"/>
      <c r="C89" s="89"/>
      <c r="D89" s="107"/>
      <c r="E89" s="127"/>
      <c r="F89" s="98"/>
      <c r="G89" s="100"/>
      <c r="H89" s="80"/>
      <c r="I89" s="123"/>
      <c r="J89" s="123"/>
      <c r="K89" s="20" t="s">
        <v>1</v>
      </c>
      <c r="L89" s="21">
        <v>0</v>
      </c>
      <c r="M89" s="82"/>
      <c r="N89" s="21">
        <v>0</v>
      </c>
      <c r="O89" s="84"/>
      <c r="P89" s="21">
        <v>0</v>
      </c>
      <c r="Q89" s="84"/>
      <c r="R89" s="22">
        <v>0</v>
      </c>
      <c r="S89" s="84"/>
      <c r="T89" s="22">
        <v>0</v>
      </c>
      <c r="U89" s="84"/>
      <c r="V89" s="21">
        <v>0</v>
      </c>
      <c r="W89" s="84"/>
      <c r="X89" s="21">
        <v>0</v>
      </c>
      <c r="Y89" s="84"/>
      <c r="Z89" s="21">
        <v>0</v>
      </c>
      <c r="AA89" s="84"/>
      <c r="AB89" s="22">
        <v>0</v>
      </c>
      <c r="AC89" s="84"/>
      <c r="AD89" s="22">
        <v>0</v>
      </c>
      <c r="AE89" s="84"/>
      <c r="AF89" s="22">
        <v>3</v>
      </c>
      <c r="AG89" s="84"/>
      <c r="AH89" s="22">
        <v>0</v>
      </c>
      <c r="AI89" s="84"/>
      <c r="AJ89" s="19">
        <f t="shared" si="6"/>
        <v>3</v>
      </c>
      <c r="AK89" s="86"/>
      <c r="AL89" s="70"/>
      <c r="AM89" s="71"/>
      <c r="AN89" s="72"/>
      <c r="AO89" s="73"/>
      <c r="AP89" s="74"/>
      <c r="AQ89" s="72"/>
      <c r="AR89" s="76"/>
      <c r="AS89" s="43"/>
    </row>
    <row r="90" spans="1:45" s="49" customFormat="1" ht="26.25" customHeight="1" x14ac:dyDescent="0.25">
      <c r="A90" s="15"/>
      <c r="B90" s="135"/>
      <c r="C90" s="88" t="s">
        <v>126</v>
      </c>
      <c r="D90" s="101" t="s">
        <v>73</v>
      </c>
      <c r="E90" s="124">
        <v>3</v>
      </c>
      <c r="F90" s="105">
        <v>1164000</v>
      </c>
      <c r="G90" s="99" t="s">
        <v>100</v>
      </c>
      <c r="H90" s="80">
        <f>IFERROR(F90/$K$9,0)</f>
        <v>2.4104277390168756E-3</v>
      </c>
      <c r="I90" s="122">
        <v>45259</v>
      </c>
      <c r="J90" s="122">
        <v>45259</v>
      </c>
      <c r="K90" s="16" t="s">
        <v>0</v>
      </c>
      <c r="L90" s="17"/>
      <c r="M90" s="82" t="str">
        <f>IF(AND(L90=0,L91=0),"",IF(ISERROR(L91/L90),"Introduzca Meta",+L91/L90))</f>
        <v/>
      </c>
      <c r="N90" s="17"/>
      <c r="O90" s="83" t="str">
        <f>IF(AND(N90=0,N91=0),"",IF(ISERROR(N91/N90),"Introduzca Meta",+N91/N90))</f>
        <v/>
      </c>
      <c r="P90" s="17"/>
      <c r="Q90" s="83" t="str">
        <f>IF(AND(P90=0,P91=0),"",IF(ISERROR(P91/P90),"Introduzca Meta",+P91/P90))</f>
        <v/>
      </c>
      <c r="R90" s="18"/>
      <c r="S90" s="83" t="str">
        <f>IF(AND(R90=0,R91=0),"",IF(ISERROR(R91/R90),"Introduzca Meta",+R91/R90))</f>
        <v/>
      </c>
      <c r="T90" s="17"/>
      <c r="U90" s="83" t="str">
        <f>IF(AND(T90=0,T91=0),"",IF(ISERROR(T91/T90),"Introduzca Meta",+T91/T90))</f>
        <v/>
      </c>
      <c r="V90" s="17"/>
      <c r="W90" s="83" t="str">
        <f>IF(AND(V90=0,V91=0),"",IF(ISERROR(V91/V90),"Introduzca Meta",+V91/V90))</f>
        <v/>
      </c>
      <c r="X90" s="17"/>
      <c r="Y90" s="83" t="str">
        <f>IF(AND(X90=0,X91=0),"",IF(ISERROR(X91/X90),"Introduzca Meta",+X91/X90))</f>
        <v/>
      </c>
      <c r="Z90" s="18"/>
      <c r="AA90" s="83" t="str">
        <f>IF(AND(Z90=0,Z91=0),"",IF(ISERROR(Z91/Z90),"Introduzca Meta",+Z91/Z90))</f>
        <v/>
      </c>
      <c r="AB90" s="17"/>
      <c r="AC90" s="83" t="str">
        <f>IF(AND(AB90=0,AB91=0),"",IF(ISERROR(AB91/AB90),"Introduzca Meta",+AB91/AB90))</f>
        <v/>
      </c>
      <c r="AD90" s="17"/>
      <c r="AE90" s="83" t="str">
        <f>IF(AND(AD90=0,AD91=0),"",IF(ISERROR(AD91/AD90),"Introduzca Meta",+AD91/AD90))</f>
        <v/>
      </c>
      <c r="AF90" s="18">
        <v>3</v>
      </c>
      <c r="AG90" s="83">
        <f>IF(AND(AF90=0,AF91=0),"",IF(ISERROR(AF91/AF90),"Introduzca Meta",+AF91/AF90))</f>
        <v>1</v>
      </c>
      <c r="AH90" s="18"/>
      <c r="AI90" s="83" t="str">
        <f>IF(AND(AH90=0,AH91=0),"",IF(ISERROR(AH91/AH90),"Introduzca Meta",+AH91/AH90))</f>
        <v/>
      </c>
      <c r="AJ90" s="19">
        <f t="shared" si="6"/>
        <v>3</v>
      </c>
      <c r="AK90" s="85">
        <f>IF(AJ91=0,"",IF(ISERROR(AJ91/AJ90),"Introduzca Meta",+AJ91/AJ90))</f>
        <v>1</v>
      </c>
      <c r="AL90" s="69">
        <f>IF(AJ90=0," ",IF(AJ90=AJ91,0,3))</f>
        <v>0</v>
      </c>
      <c r="AM90" s="71" t="str">
        <f>IF(AK91=0,"",IF(ISERROR(AK91/AK90),"Introduzca Meta",+AK91/AK90))</f>
        <v/>
      </c>
      <c r="AN90" s="72"/>
      <c r="AO90" s="73"/>
      <c r="AP90" s="74">
        <f>IFERROR(F90-AO90," ")</f>
        <v>1164000</v>
      </c>
      <c r="AQ90" s="87" t="s">
        <v>168</v>
      </c>
      <c r="AR90" s="75"/>
      <c r="AS90" s="42"/>
    </row>
    <row r="91" spans="1:45" s="49" customFormat="1" ht="26.25" customHeight="1" x14ac:dyDescent="0.25">
      <c r="A91" s="15"/>
      <c r="B91" s="135"/>
      <c r="C91" s="89"/>
      <c r="D91" s="102"/>
      <c r="E91" s="125"/>
      <c r="F91" s="106"/>
      <c r="G91" s="100"/>
      <c r="H91" s="80"/>
      <c r="I91" s="123"/>
      <c r="J91" s="123"/>
      <c r="K91" s="20" t="s">
        <v>1</v>
      </c>
      <c r="L91" s="21">
        <v>0</v>
      </c>
      <c r="M91" s="82"/>
      <c r="N91" s="21">
        <v>0</v>
      </c>
      <c r="O91" s="84"/>
      <c r="P91" s="21">
        <v>0</v>
      </c>
      <c r="Q91" s="84"/>
      <c r="R91" s="22">
        <v>0</v>
      </c>
      <c r="S91" s="84"/>
      <c r="T91" s="22">
        <v>0</v>
      </c>
      <c r="U91" s="84"/>
      <c r="V91" s="21">
        <v>0</v>
      </c>
      <c r="W91" s="84"/>
      <c r="X91" s="21">
        <v>0</v>
      </c>
      <c r="Y91" s="84"/>
      <c r="Z91" s="21">
        <v>0</v>
      </c>
      <c r="AA91" s="84"/>
      <c r="AB91" s="22">
        <v>0</v>
      </c>
      <c r="AC91" s="84"/>
      <c r="AD91" s="22">
        <v>0</v>
      </c>
      <c r="AE91" s="84"/>
      <c r="AF91" s="22">
        <v>3</v>
      </c>
      <c r="AG91" s="84"/>
      <c r="AH91" s="22">
        <v>0</v>
      </c>
      <c r="AI91" s="84"/>
      <c r="AJ91" s="19">
        <f t="shared" si="6"/>
        <v>3</v>
      </c>
      <c r="AK91" s="86"/>
      <c r="AL91" s="70"/>
      <c r="AM91" s="71"/>
      <c r="AN91" s="72"/>
      <c r="AO91" s="73"/>
      <c r="AP91" s="74"/>
      <c r="AQ91" s="72"/>
      <c r="AR91" s="76"/>
      <c r="AS91" s="43"/>
    </row>
    <row r="92" spans="1:45" s="49" customFormat="1" ht="26.25" customHeight="1" x14ac:dyDescent="0.25">
      <c r="A92" s="15"/>
      <c r="B92" s="135"/>
      <c r="C92" s="88" t="s">
        <v>127</v>
      </c>
      <c r="D92" s="94" t="s">
        <v>128</v>
      </c>
      <c r="E92" s="95">
        <v>252</v>
      </c>
      <c r="F92" s="97">
        <v>11340000</v>
      </c>
      <c r="G92" s="99" t="s">
        <v>100</v>
      </c>
      <c r="H92" s="80">
        <f>IFERROR(F92/$K$9,0)</f>
        <v>2.3483033127535542E-2</v>
      </c>
      <c r="I92" s="122">
        <v>45259</v>
      </c>
      <c r="J92" s="122">
        <v>45259</v>
      </c>
      <c r="K92" s="16" t="s">
        <v>0</v>
      </c>
      <c r="L92" s="17"/>
      <c r="M92" s="82" t="str">
        <f>IF(AND(L92=0,L93=0),"",IF(ISERROR(L93/L92),"Introduzca Meta",+L93/L92))</f>
        <v/>
      </c>
      <c r="N92" s="17"/>
      <c r="O92" s="83" t="str">
        <f>IF(AND(N92=0,N93=0),"",IF(ISERROR(N93/N92),"Introduzca Meta",+N93/N92))</f>
        <v/>
      </c>
      <c r="P92" s="17"/>
      <c r="Q92" s="83" t="str">
        <f>IF(AND(P92=0,P93=0),"",IF(ISERROR(P93/P92),"Introduzca Meta",+P93/P92))</f>
        <v/>
      </c>
      <c r="R92" s="18"/>
      <c r="S92" s="83" t="str">
        <f>IF(AND(R92=0,R93=0),"",IF(ISERROR(R93/R92),"Introduzca Meta",+R93/R92))</f>
        <v/>
      </c>
      <c r="T92" s="17"/>
      <c r="U92" s="83" t="str">
        <f>IF(AND(T92=0,T93=0),"",IF(ISERROR(T93/T92),"Introduzca Meta",+T93/T92))</f>
        <v/>
      </c>
      <c r="V92" s="17"/>
      <c r="W92" s="83" t="str">
        <f>IF(AND(V92=0,V93=0),"",IF(ISERROR(V93/V92),"Introduzca Meta",+V93/V92))</f>
        <v/>
      </c>
      <c r="X92" s="17"/>
      <c r="Y92" s="83" t="str">
        <f>IF(AND(X92=0,X93=0),"",IF(ISERROR(X93/X92),"Introduzca Meta",+X93/X92))</f>
        <v/>
      </c>
      <c r="Z92" s="18"/>
      <c r="AA92" s="83" t="str">
        <f>IF(AND(Z92=0,Z93=0),"",IF(ISERROR(Z93/Z92),"Introduzca Meta",+Z93/Z92))</f>
        <v/>
      </c>
      <c r="AB92" s="17"/>
      <c r="AC92" s="83" t="str">
        <f>IF(AND(AB92=0,AB93=0),"",IF(ISERROR(AB93/AB92),"Introduzca Meta",+AB93/AB92))</f>
        <v/>
      </c>
      <c r="AD92" s="17"/>
      <c r="AE92" s="83" t="str">
        <f>IF(AND(AD92=0,AD93=0),"",IF(ISERROR(AD93/AD92),"Introduzca Meta",+AD93/AD92))</f>
        <v/>
      </c>
      <c r="AF92" s="17">
        <v>252</v>
      </c>
      <c r="AG92" s="83">
        <f>IF(AND(AF92=0,AF93=0),"",IF(ISERROR(AF93/AF92),"Introduzca Meta",+AF93/AF92))</f>
        <v>1</v>
      </c>
      <c r="AH92" s="18"/>
      <c r="AI92" s="83" t="str">
        <f>IF(AND(AH92=0,AH93=0),"",IF(ISERROR(AH93/AH92),"Introduzca Meta",+AH93/AH92))</f>
        <v/>
      </c>
      <c r="AJ92" s="19">
        <f t="shared" si="6"/>
        <v>252</v>
      </c>
      <c r="AK92" s="85">
        <f>IF(AJ93=0,"",IF(ISERROR(AJ93/AJ92),"Introduzca Meta",+AJ93/AJ92))</f>
        <v>1</v>
      </c>
      <c r="AL92" s="69">
        <f>IF(AJ92=0," ",IF(AJ92=AJ93,0,3))</f>
        <v>0</v>
      </c>
      <c r="AM92" s="71" t="str">
        <f>IF(AK93=0,"",IF(ISERROR(AK93/AK92),"Introduzca Meta",+AK93/AK92))</f>
        <v/>
      </c>
      <c r="AN92" s="72"/>
      <c r="AO92" s="73"/>
      <c r="AP92" s="74">
        <f>IFERROR(F92-AO92," ")</f>
        <v>11340000</v>
      </c>
      <c r="AQ92" s="87" t="s">
        <v>191</v>
      </c>
      <c r="AR92" s="75"/>
      <c r="AS92" s="42"/>
    </row>
    <row r="93" spans="1:45" s="49" customFormat="1" ht="26.1" customHeight="1" x14ac:dyDescent="0.25">
      <c r="A93" s="15"/>
      <c r="B93" s="135"/>
      <c r="C93" s="89"/>
      <c r="D93" s="91"/>
      <c r="E93" s="96"/>
      <c r="F93" s="98"/>
      <c r="G93" s="100"/>
      <c r="H93" s="80"/>
      <c r="I93" s="123"/>
      <c r="J93" s="123"/>
      <c r="K93" s="20" t="s">
        <v>1</v>
      </c>
      <c r="L93" s="21">
        <v>0</v>
      </c>
      <c r="M93" s="82"/>
      <c r="N93" s="21">
        <v>0</v>
      </c>
      <c r="O93" s="84"/>
      <c r="P93" s="21">
        <v>0</v>
      </c>
      <c r="Q93" s="84"/>
      <c r="R93" s="22">
        <v>0</v>
      </c>
      <c r="S93" s="84"/>
      <c r="T93" s="22">
        <v>0</v>
      </c>
      <c r="U93" s="84"/>
      <c r="V93" s="21">
        <v>0</v>
      </c>
      <c r="W93" s="84"/>
      <c r="X93" s="21">
        <v>0</v>
      </c>
      <c r="Y93" s="84"/>
      <c r="Z93" s="21">
        <v>0</v>
      </c>
      <c r="AA93" s="84"/>
      <c r="AB93" s="22">
        <v>0</v>
      </c>
      <c r="AC93" s="84"/>
      <c r="AD93" s="22">
        <v>0</v>
      </c>
      <c r="AE93" s="84"/>
      <c r="AF93" s="22">
        <v>252</v>
      </c>
      <c r="AG93" s="84"/>
      <c r="AH93" s="22">
        <v>0</v>
      </c>
      <c r="AI93" s="84"/>
      <c r="AJ93" s="19">
        <f t="shared" si="6"/>
        <v>252</v>
      </c>
      <c r="AK93" s="86"/>
      <c r="AL93" s="70"/>
      <c r="AM93" s="71"/>
      <c r="AN93" s="72"/>
      <c r="AO93" s="73"/>
      <c r="AP93" s="74"/>
      <c r="AQ93" s="72"/>
      <c r="AR93" s="76"/>
      <c r="AS93" s="43"/>
    </row>
    <row r="94" spans="1:45" s="49" customFormat="1" ht="26.25" customHeight="1" x14ac:dyDescent="0.25">
      <c r="A94" s="15"/>
      <c r="B94" s="135"/>
      <c r="C94" s="88" t="s">
        <v>129</v>
      </c>
      <c r="D94" s="94" t="s">
        <v>128</v>
      </c>
      <c r="E94" s="95">
        <v>252</v>
      </c>
      <c r="F94" s="97">
        <v>9618000</v>
      </c>
      <c r="G94" s="99" t="s">
        <v>100</v>
      </c>
      <c r="H94" s="80">
        <f>IFERROR(F94/$K$9,0)</f>
        <v>1.9917091060020885E-2</v>
      </c>
      <c r="I94" s="122">
        <v>45259</v>
      </c>
      <c r="J94" s="122">
        <v>45259</v>
      </c>
      <c r="K94" s="16" t="s">
        <v>0</v>
      </c>
      <c r="L94" s="17"/>
      <c r="M94" s="82" t="str">
        <f>IF(AND(L94=0,L95=0),"",IF(ISERROR(L95/L94),"Introduzca Meta",+L95/L94))</f>
        <v/>
      </c>
      <c r="N94" s="17"/>
      <c r="O94" s="83" t="str">
        <f>IF(AND(N94=0,N95=0),"",IF(ISERROR(N95/N94),"Introduzca Meta",+N95/N94))</f>
        <v/>
      </c>
      <c r="P94" s="17"/>
      <c r="Q94" s="83" t="str">
        <f>IF(AND(P94=0,P95=0),"",IF(ISERROR(P95/P94),"Introduzca Meta",+P95/P94))</f>
        <v/>
      </c>
      <c r="R94" s="18"/>
      <c r="S94" s="83" t="str">
        <f>IF(AND(R94=0,R95=0),"",IF(ISERROR(R95/R94),"Introduzca Meta",+R95/R94))</f>
        <v/>
      </c>
      <c r="T94" s="17"/>
      <c r="U94" s="83" t="str">
        <f>IF(AND(T94=0,T95=0),"",IF(ISERROR(T95/T94),"Introduzca Meta",+T95/T94))</f>
        <v/>
      </c>
      <c r="V94" s="17"/>
      <c r="W94" s="83" t="str">
        <f>IF(AND(V94=0,V95=0),"",IF(ISERROR(V95/V94),"Introduzca Meta",+V95/V94))</f>
        <v/>
      </c>
      <c r="X94" s="17"/>
      <c r="Y94" s="83" t="str">
        <f>IF(AND(X94=0,X95=0),"",IF(ISERROR(X95/X94),"Introduzca Meta",+X95/X94))</f>
        <v/>
      </c>
      <c r="Z94" s="18"/>
      <c r="AA94" s="83" t="str">
        <f>IF(AND(Z94=0,Z95=0),"",IF(ISERROR(Z95/Z94),"Introduzca Meta",+Z95/Z94))</f>
        <v/>
      </c>
      <c r="AB94" s="17"/>
      <c r="AC94" s="83" t="str">
        <f>IF(AND(AB94=0,AB95=0),"",IF(ISERROR(AB95/AB94),"Introduzca Meta",+AB95/AB94))</f>
        <v/>
      </c>
      <c r="AD94" s="17"/>
      <c r="AE94" s="83" t="str">
        <f>IF(AND(AD94=0,AD95=0),"",IF(ISERROR(AD95/AD94),"Introduzca Meta",+AD95/AD94))</f>
        <v/>
      </c>
      <c r="AF94" s="17">
        <v>252</v>
      </c>
      <c r="AG94" s="83">
        <f>IF(AND(AF94=0,AF95=0),"",IF(ISERROR(AF95/AF94),"Introduzca Meta",+AF95/AF94))</f>
        <v>1</v>
      </c>
      <c r="AH94" s="18"/>
      <c r="AI94" s="83" t="str">
        <f>IF(AND(AH94=0,AH95=0),"",IF(ISERROR(AH95/AH94),"Introduzca Meta",+AH95/AH94))</f>
        <v/>
      </c>
      <c r="AJ94" s="19">
        <f t="shared" si="6"/>
        <v>252</v>
      </c>
      <c r="AK94" s="85">
        <f>IF(AJ95=0,"",IF(ISERROR(AJ95/AJ94),"Introduzca Meta",+AJ95/AJ94))</f>
        <v>1</v>
      </c>
      <c r="AL94" s="69">
        <f>IF(AJ94=0," ",IF(AJ94=AJ95,0,3))</f>
        <v>0</v>
      </c>
      <c r="AM94" s="71" t="str">
        <f>IF(AK95=0,"",IF(ISERROR(AK95/AK94),"Introduzca Meta",+AK95/AK94))</f>
        <v/>
      </c>
      <c r="AN94" s="72"/>
      <c r="AO94" s="73"/>
      <c r="AP94" s="74">
        <f>IFERROR(F94-AO94," ")</f>
        <v>9618000</v>
      </c>
      <c r="AQ94" s="87" t="s">
        <v>191</v>
      </c>
      <c r="AR94" s="75"/>
      <c r="AS94" s="42"/>
    </row>
    <row r="95" spans="1:45" s="49" customFormat="1" ht="26.25" customHeight="1" x14ac:dyDescent="0.25">
      <c r="A95" s="15"/>
      <c r="B95" s="135"/>
      <c r="C95" s="89"/>
      <c r="D95" s="91"/>
      <c r="E95" s="96"/>
      <c r="F95" s="113"/>
      <c r="G95" s="100"/>
      <c r="H95" s="80"/>
      <c r="I95" s="123"/>
      <c r="J95" s="123"/>
      <c r="K95" s="20" t="s">
        <v>1</v>
      </c>
      <c r="L95" s="21">
        <v>0</v>
      </c>
      <c r="M95" s="82"/>
      <c r="N95" s="21">
        <v>0</v>
      </c>
      <c r="O95" s="84"/>
      <c r="P95" s="21">
        <v>0</v>
      </c>
      <c r="Q95" s="84"/>
      <c r="R95" s="22">
        <v>0</v>
      </c>
      <c r="S95" s="84"/>
      <c r="T95" s="22">
        <v>0</v>
      </c>
      <c r="U95" s="84"/>
      <c r="V95" s="21">
        <v>0</v>
      </c>
      <c r="W95" s="84"/>
      <c r="X95" s="21">
        <v>0</v>
      </c>
      <c r="Y95" s="84"/>
      <c r="Z95" s="21">
        <v>0</v>
      </c>
      <c r="AA95" s="84"/>
      <c r="AB95" s="22">
        <v>0</v>
      </c>
      <c r="AC95" s="84"/>
      <c r="AD95" s="22">
        <v>0</v>
      </c>
      <c r="AE95" s="84"/>
      <c r="AF95" s="22">
        <v>252</v>
      </c>
      <c r="AG95" s="84"/>
      <c r="AH95" s="22">
        <v>0</v>
      </c>
      <c r="AI95" s="84"/>
      <c r="AJ95" s="19">
        <f t="shared" si="6"/>
        <v>252</v>
      </c>
      <c r="AK95" s="86"/>
      <c r="AL95" s="70"/>
      <c r="AM95" s="71"/>
      <c r="AN95" s="72"/>
      <c r="AO95" s="73"/>
      <c r="AP95" s="74"/>
      <c r="AQ95" s="72"/>
      <c r="AR95" s="76"/>
      <c r="AS95" s="43"/>
    </row>
    <row r="96" spans="1:45" s="49" customFormat="1" ht="26.25" customHeight="1" x14ac:dyDescent="0.25">
      <c r="A96" s="15"/>
      <c r="B96" s="135"/>
      <c r="C96" s="88" t="s">
        <v>130</v>
      </c>
      <c r="D96" s="119" t="s">
        <v>131</v>
      </c>
      <c r="E96" s="120">
        <v>100</v>
      </c>
      <c r="F96" s="121">
        <v>1000000</v>
      </c>
      <c r="G96" s="99" t="s">
        <v>100</v>
      </c>
      <c r="H96" s="80">
        <f>IFERROR(F96/$K$9,0)</f>
        <v>2.0708142087773845E-3</v>
      </c>
      <c r="I96" s="122">
        <v>45259</v>
      </c>
      <c r="J96" s="122">
        <v>45259</v>
      </c>
      <c r="K96" s="16" t="s">
        <v>0</v>
      </c>
      <c r="L96" s="17"/>
      <c r="M96" s="82" t="str">
        <f>IF(AND(L96=0,L97=0),"",IF(ISERROR(L97/L96),"Introduzca Meta",+L97/L96))</f>
        <v/>
      </c>
      <c r="N96" s="17"/>
      <c r="O96" s="83" t="str">
        <f>IF(AND(N96=0,N97=0),"",IF(ISERROR(N97/N96),"Introduzca Meta",+N97/N96))</f>
        <v/>
      </c>
      <c r="P96" s="17"/>
      <c r="Q96" s="83" t="str">
        <f>IF(AND(P96=0,P97=0),"",IF(ISERROR(P97/P96),"Introduzca Meta",+P97/P96))</f>
        <v/>
      </c>
      <c r="R96" s="18"/>
      <c r="S96" s="83" t="str">
        <f>IF(AND(R96=0,R97=0),"",IF(ISERROR(R97/R96),"Introduzca Meta",+R97/R96))</f>
        <v/>
      </c>
      <c r="T96" s="17"/>
      <c r="U96" s="83" t="str">
        <f>IF(AND(T96=0,T97=0),"",IF(ISERROR(T97/T96),"Introduzca Meta",+T97/T96))</f>
        <v/>
      </c>
      <c r="V96" s="17"/>
      <c r="W96" s="83" t="str">
        <f>IF(AND(V96=0,V97=0),"",IF(ISERROR(V97/V96),"Introduzca Meta",+V97/V96))</f>
        <v/>
      </c>
      <c r="X96" s="17"/>
      <c r="Y96" s="83" t="str">
        <f>IF(AND(X96=0,X97=0),"",IF(ISERROR(X97/X96),"Introduzca Meta",+X97/X96))</f>
        <v/>
      </c>
      <c r="Z96" s="18"/>
      <c r="AA96" s="83" t="str">
        <f>IF(AND(Z96=0,Z97=0),"",IF(ISERROR(Z97/Z96),"Introduzca Meta",+Z97/Z96))</f>
        <v/>
      </c>
      <c r="AB96" s="17"/>
      <c r="AC96" s="83" t="str">
        <f>IF(AND(AB96=0,AB97=0),"",IF(ISERROR(AB97/AB96),"Introduzca Meta",+AB97/AB96))</f>
        <v/>
      </c>
      <c r="AD96" s="17"/>
      <c r="AE96" s="83" t="str">
        <f>IF(AND(AD96=0,AD97=0),"",IF(ISERROR(AD97/AD96),"Introduzca Meta",+AD97/AD96))</f>
        <v/>
      </c>
      <c r="AF96" s="18">
        <v>10000</v>
      </c>
      <c r="AG96" s="83">
        <f>IF(AND(AF96=0,AF97=0),"",IF(ISERROR(AF97/AF96),"Introduzca Meta",+AF97/AF96))</f>
        <v>0.98</v>
      </c>
      <c r="AH96" s="18"/>
      <c r="AI96" s="83" t="str">
        <f>IF(AND(AH96=0,AH97=0),"",IF(ISERROR(AH97/AH96),"Introduzca Meta",+AH97/AH96))</f>
        <v/>
      </c>
      <c r="AJ96" s="19">
        <f t="shared" si="6"/>
        <v>10000</v>
      </c>
      <c r="AK96" s="85">
        <f>IF(AJ97=0,"",IF(ISERROR(AJ97/AJ96),"Introduzca Meta",+AJ97/AJ96))</f>
        <v>0.98</v>
      </c>
      <c r="AL96" s="69">
        <f>IF(AJ96=0," ",IF(AJ96=AJ97,0,3))</f>
        <v>3</v>
      </c>
      <c r="AM96" s="71" t="str">
        <f>IF(AK97=0,"",IF(ISERROR(AK97/AK96),"Introduzca Meta",+AK97/AK96))</f>
        <v/>
      </c>
      <c r="AN96" s="72"/>
      <c r="AO96" s="73"/>
      <c r="AP96" s="74">
        <f>IFERROR(F96-AO96," ")</f>
        <v>1000000</v>
      </c>
      <c r="AQ96" s="87" t="s">
        <v>191</v>
      </c>
      <c r="AR96" s="75"/>
      <c r="AS96" s="42"/>
    </row>
    <row r="97" spans="1:45" s="49" customFormat="1" ht="26.25" customHeight="1" x14ac:dyDescent="0.25">
      <c r="A97" s="15"/>
      <c r="B97" s="135"/>
      <c r="C97" s="89"/>
      <c r="D97" s="102"/>
      <c r="E97" s="104"/>
      <c r="F97" s="106"/>
      <c r="G97" s="100"/>
      <c r="H97" s="80"/>
      <c r="I97" s="123"/>
      <c r="J97" s="123"/>
      <c r="K97" s="20" t="s">
        <v>1</v>
      </c>
      <c r="L97" s="21">
        <v>0</v>
      </c>
      <c r="M97" s="82"/>
      <c r="N97" s="21">
        <v>0</v>
      </c>
      <c r="O97" s="84"/>
      <c r="P97" s="21">
        <v>0</v>
      </c>
      <c r="Q97" s="84"/>
      <c r="R97" s="22">
        <v>0</v>
      </c>
      <c r="S97" s="84"/>
      <c r="T97" s="22">
        <v>0</v>
      </c>
      <c r="U97" s="84"/>
      <c r="V97" s="21">
        <v>0</v>
      </c>
      <c r="W97" s="84"/>
      <c r="X97" s="21">
        <v>0</v>
      </c>
      <c r="Y97" s="84"/>
      <c r="Z97" s="21">
        <v>0</v>
      </c>
      <c r="AA97" s="84"/>
      <c r="AB97" s="22">
        <v>0</v>
      </c>
      <c r="AC97" s="84"/>
      <c r="AD97" s="22">
        <v>0</v>
      </c>
      <c r="AE97" s="84"/>
      <c r="AF97" s="22">
        <v>9800</v>
      </c>
      <c r="AG97" s="84"/>
      <c r="AH97" s="22">
        <v>0</v>
      </c>
      <c r="AI97" s="84"/>
      <c r="AJ97" s="19">
        <f t="shared" si="6"/>
        <v>9800</v>
      </c>
      <c r="AK97" s="86"/>
      <c r="AL97" s="70"/>
      <c r="AM97" s="71"/>
      <c r="AN97" s="72"/>
      <c r="AO97" s="73"/>
      <c r="AP97" s="74"/>
      <c r="AQ97" s="72"/>
      <c r="AR97" s="76"/>
      <c r="AS97" s="43"/>
    </row>
    <row r="98" spans="1:45" s="48" customFormat="1" ht="22.5" customHeight="1" x14ac:dyDescent="0.25">
      <c r="B98" s="35" t="s">
        <v>55</v>
      </c>
      <c r="C98" s="36"/>
      <c r="D98" s="36"/>
      <c r="E98" s="62"/>
      <c r="F98" s="36"/>
      <c r="G98" s="36"/>
      <c r="H98" s="36"/>
      <c r="I98" s="37"/>
      <c r="J98" s="37"/>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8"/>
      <c r="AP98" s="38"/>
      <c r="AQ98" s="36"/>
      <c r="AR98" s="36"/>
      <c r="AS98" s="36"/>
    </row>
    <row r="99" spans="1:45" s="49" customFormat="1" ht="26.25" customHeight="1" x14ac:dyDescent="0.25">
      <c r="B99" s="32"/>
      <c r="C99" s="88" t="s">
        <v>144</v>
      </c>
      <c r="D99" s="90" t="s">
        <v>145</v>
      </c>
      <c r="E99" s="114">
        <v>12</v>
      </c>
      <c r="F99" s="97">
        <v>24000000</v>
      </c>
      <c r="G99" s="99" t="s">
        <v>100</v>
      </c>
      <c r="H99" s="80">
        <f>IFERROR(F99/$K$9,0)</f>
        <v>4.9699541010657232E-2</v>
      </c>
      <c r="I99" s="81">
        <v>45200</v>
      </c>
      <c r="J99" s="81">
        <v>45566</v>
      </c>
      <c r="K99" s="16" t="s">
        <v>0</v>
      </c>
      <c r="L99" s="17"/>
      <c r="M99" s="82" t="str">
        <f>IF(AND(L99=0,L100=0),"",IF(ISERROR(L100/L99),"Introduzca Meta",+L100/L99))</f>
        <v/>
      </c>
      <c r="N99" s="17"/>
      <c r="O99" s="83" t="str">
        <f>IF(AND(N99=0,N100=0),"",IF(ISERROR(N100/N99),"Introduzca Meta",+N100/N99))</f>
        <v/>
      </c>
      <c r="P99" s="17"/>
      <c r="Q99" s="83" t="str">
        <f>IF(AND(P99=0,P100=0),"",IF(ISERROR(P100/P99),"Introduzca Meta",+P100/P99))</f>
        <v/>
      </c>
      <c r="R99" s="18"/>
      <c r="S99" s="83" t="str">
        <f>IF(AND(R99=0,R100=0),"",IF(ISERROR(R100/R99),"Introduzca Meta",+R100/R99))</f>
        <v/>
      </c>
      <c r="T99" s="17">
        <v>1</v>
      </c>
      <c r="U99" s="83">
        <f>IF(AND(T99=0,T100=0),"",IF(ISERROR(T100/T99),"Introduzca Meta",+T100/T99))</f>
        <v>1</v>
      </c>
      <c r="V99" s="17"/>
      <c r="W99" s="83" t="str">
        <f>IF(AND(V99=0,V100=0),"",IF(ISERROR(V100/V99),"Introduzca Meta",+V100/V99))</f>
        <v/>
      </c>
      <c r="X99" s="17"/>
      <c r="Y99" s="83" t="str">
        <f>IF(AND(X99=0,X100=0),"",IF(ISERROR(X100/X99),"Introduzca Meta",+X100/X99))</f>
        <v/>
      </c>
      <c r="Z99" s="18"/>
      <c r="AA99" s="83" t="str">
        <f>IF(AND(Z99=0,Z100=0),"",IF(ISERROR(Z100/Z99),"Introduzca Meta",+Z100/Z99))</f>
        <v/>
      </c>
      <c r="AB99" s="17"/>
      <c r="AC99" s="83" t="str">
        <f>IF(AND(AB99=0,AB100=0),"",IF(ISERROR(AB100/AB99),"Introduzca Meta",+AB100/AB99))</f>
        <v/>
      </c>
      <c r="AD99" s="17"/>
      <c r="AE99" s="83" t="str">
        <f>IF(AND(AD99=0,AD100=0),"",IF(ISERROR(AD100/AD99),"Introduzca Meta",+AD100/AD99))</f>
        <v/>
      </c>
      <c r="AF99" s="17"/>
      <c r="AG99" s="83" t="str">
        <f>IF(AND(AF99=0,AF100=0),"",IF(ISERROR(AF100/AF99),"Introduzca Meta",+AF100/AF99))</f>
        <v/>
      </c>
      <c r="AH99" s="18"/>
      <c r="AI99" s="83" t="str">
        <f>IF(AND(AH99=0,AH100=0),"",IF(ISERROR(AH100/AH99),"Introduzca Meta",+AH100/AH99))</f>
        <v/>
      </c>
      <c r="AJ99" s="19">
        <f t="shared" ref="AJ99:AJ106" si="7">L99+N99+P99+R99+T99+V99+X99+Z99+AB99+AD99+AF99+AH99</f>
        <v>1</v>
      </c>
      <c r="AK99" s="85">
        <f>IF(AJ100=0,"",IF(ISERROR(AJ100/AJ99),"Introduzca Meta",+AJ100/AJ99))</f>
        <v>1</v>
      </c>
      <c r="AL99" s="69">
        <f>IF(AJ99=0," ",IF(AJ99=AJ100,0,3))</f>
        <v>0</v>
      </c>
      <c r="AM99" s="71" t="str">
        <f>IF(AK100=0,"",IF(ISERROR(AK100/AK99),"Introduzca Meta",+AK100/AK99))</f>
        <v/>
      </c>
      <c r="AN99" s="72"/>
      <c r="AO99" s="73"/>
      <c r="AP99" s="74">
        <f>IFERROR(F99-AO99," ")</f>
        <v>24000000</v>
      </c>
      <c r="AQ99" s="87" t="s">
        <v>184</v>
      </c>
      <c r="AR99" s="150"/>
      <c r="AS99" s="44"/>
    </row>
    <row r="100" spans="1:45" s="49" customFormat="1" ht="26.25" customHeight="1" x14ac:dyDescent="0.25">
      <c r="A100" s="15"/>
      <c r="B100" s="33"/>
      <c r="C100" s="89"/>
      <c r="D100" s="91"/>
      <c r="E100" s="96"/>
      <c r="F100" s="98"/>
      <c r="G100" s="100"/>
      <c r="H100" s="80"/>
      <c r="I100" s="81"/>
      <c r="J100" s="81"/>
      <c r="K100" s="20" t="s">
        <v>1</v>
      </c>
      <c r="L100" s="21"/>
      <c r="M100" s="82"/>
      <c r="N100" s="21"/>
      <c r="O100" s="84"/>
      <c r="P100" s="21">
        <v>0</v>
      </c>
      <c r="Q100" s="84"/>
      <c r="R100" s="22"/>
      <c r="S100" s="84"/>
      <c r="T100" s="22">
        <v>1</v>
      </c>
      <c r="U100" s="84"/>
      <c r="V100" s="21"/>
      <c r="W100" s="84"/>
      <c r="X100" s="21">
        <v>0</v>
      </c>
      <c r="Y100" s="84"/>
      <c r="Z100" s="21">
        <v>0</v>
      </c>
      <c r="AA100" s="84"/>
      <c r="AB100" s="22">
        <v>0</v>
      </c>
      <c r="AC100" s="84"/>
      <c r="AD100" s="22">
        <v>0</v>
      </c>
      <c r="AE100" s="84"/>
      <c r="AF100" s="22">
        <v>0</v>
      </c>
      <c r="AG100" s="84"/>
      <c r="AH100" s="22">
        <v>0</v>
      </c>
      <c r="AI100" s="84"/>
      <c r="AJ100" s="19">
        <f t="shared" si="7"/>
        <v>1</v>
      </c>
      <c r="AK100" s="86"/>
      <c r="AL100" s="70"/>
      <c r="AM100" s="71"/>
      <c r="AN100" s="72"/>
      <c r="AO100" s="73"/>
      <c r="AP100" s="74"/>
      <c r="AQ100" s="72"/>
      <c r="AR100" s="76"/>
      <c r="AS100" s="43"/>
    </row>
    <row r="101" spans="1:45" s="49" customFormat="1" ht="26.1" customHeight="1" x14ac:dyDescent="0.25">
      <c r="A101" s="15"/>
      <c r="B101" s="33"/>
      <c r="C101" s="88" t="s">
        <v>146</v>
      </c>
      <c r="D101" s="94" t="s">
        <v>145</v>
      </c>
      <c r="E101" s="95">
        <v>12</v>
      </c>
      <c r="F101" s="97">
        <v>12000000</v>
      </c>
      <c r="G101" s="99" t="s">
        <v>100</v>
      </c>
      <c r="H101" s="80">
        <f>IFERROR(F101/$K$9,0)</f>
        <v>2.4849770505328616E-2</v>
      </c>
      <c r="I101" s="81">
        <v>45200</v>
      </c>
      <c r="J101" s="81">
        <v>45566</v>
      </c>
      <c r="K101" s="16" t="s">
        <v>0</v>
      </c>
      <c r="L101" s="17"/>
      <c r="M101" s="82" t="str">
        <f>IF(AND(L101=0,L102=0),"",IF(ISERROR(L102/L101),"Introduzca Meta",+L102/L101))</f>
        <v/>
      </c>
      <c r="N101" s="17"/>
      <c r="O101" s="83" t="str">
        <f>IF(AND(N101=0,N102=0),"",IF(ISERROR(N102/N101),"Introduzca Meta",+N102/N101))</f>
        <v/>
      </c>
      <c r="P101" s="17"/>
      <c r="Q101" s="83" t="str">
        <f>IF(AND(P101=0,P102=0),"",IF(ISERROR(P102/P101),"Introduzca Meta",+P102/P101))</f>
        <v/>
      </c>
      <c r="R101" s="18"/>
      <c r="S101" s="83" t="str">
        <f>IF(AND(R101=0,R102=0),"",IF(ISERROR(R102/R101),"Introduzca Meta",+R102/R101))</f>
        <v/>
      </c>
      <c r="T101" s="17">
        <v>1</v>
      </c>
      <c r="U101" s="83">
        <f>IF(AND(T101=0,T102=0),"",IF(ISERROR(T102/T101),"Introduzca Meta",+T102/T101))</f>
        <v>1</v>
      </c>
      <c r="V101" s="17"/>
      <c r="W101" s="83" t="str">
        <f>IF(AND(V101=0,V102=0),"",IF(ISERROR(V102/V101),"Introduzca Meta",+V102/V101))</f>
        <v/>
      </c>
      <c r="X101" s="17"/>
      <c r="Y101" s="83" t="str">
        <f>IF(AND(X101=0,X102=0),"",IF(ISERROR(X102/X101),"Introduzca Meta",+X102/X101))</f>
        <v/>
      </c>
      <c r="Z101" s="18"/>
      <c r="AA101" s="83" t="str">
        <f>IF(AND(Z101=0,Z102=0),"",IF(ISERROR(Z102/Z101),"Introduzca Meta",+Z102/Z101))</f>
        <v/>
      </c>
      <c r="AB101" s="17"/>
      <c r="AC101" s="83" t="str">
        <f>IF(AND(AB101=0,AB102=0),"",IF(ISERROR(AB102/AB101),"Introduzca Meta",+AB102/AB101))</f>
        <v/>
      </c>
      <c r="AD101" s="17"/>
      <c r="AE101" s="83" t="str">
        <f>IF(AND(AD101=0,AD102=0),"",IF(ISERROR(AD102/AD101),"Introduzca Meta",+AD102/AD101))</f>
        <v/>
      </c>
      <c r="AF101" s="17"/>
      <c r="AG101" s="83" t="str">
        <f>IF(AND(AF101=0,AF102=0),"",IF(ISERROR(AF102/AF101),"Introduzca Meta",+AF102/AF101))</f>
        <v/>
      </c>
      <c r="AH101" s="18"/>
      <c r="AI101" s="83" t="str">
        <f>IF(AND(AH101=0,AH102=0),"",IF(ISERROR(AH102/AH101),"Introduzca Meta",+AH102/AH101))</f>
        <v/>
      </c>
      <c r="AJ101" s="19">
        <f t="shared" si="7"/>
        <v>1</v>
      </c>
      <c r="AK101" s="85">
        <f>IF(AJ102=0,"",IF(ISERROR(AJ102/AJ101),"Introduzca Meta",+AJ102/AJ101))</f>
        <v>1</v>
      </c>
      <c r="AL101" s="69">
        <f>IF(AJ101=0," ",IF(AJ101=AJ102,0,3))</f>
        <v>0</v>
      </c>
      <c r="AM101" s="71" t="str">
        <f>IF(AK102=0,"",IF(ISERROR(AK102/AK101),"Introduzca Meta",+AK102/AK101))</f>
        <v/>
      </c>
      <c r="AN101" s="72"/>
      <c r="AO101" s="73"/>
      <c r="AP101" s="74">
        <f>IFERROR(F101-AO101," ")</f>
        <v>12000000</v>
      </c>
      <c r="AQ101" s="87" t="s">
        <v>185</v>
      </c>
      <c r="AR101" s="75"/>
      <c r="AS101" s="42"/>
    </row>
    <row r="102" spans="1:45" s="49" customFormat="1" ht="26.1" customHeight="1" x14ac:dyDescent="0.25">
      <c r="A102" s="15"/>
      <c r="B102" s="33"/>
      <c r="C102" s="89"/>
      <c r="D102" s="91"/>
      <c r="E102" s="96"/>
      <c r="F102" s="98"/>
      <c r="G102" s="100"/>
      <c r="H102" s="80"/>
      <c r="I102" s="81"/>
      <c r="J102" s="81"/>
      <c r="K102" s="20" t="s">
        <v>1</v>
      </c>
      <c r="L102" s="21">
        <v>0</v>
      </c>
      <c r="M102" s="82"/>
      <c r="N102" s="21">
        <v>0</v>
      </c>
      <c r="O102" s="84"/>
      <c r="P102" s="21">
        <v>0</v>
      </c>
      <c r="Q102" s="84"/>
      <c r="R102" s="22">
        <v>0</v>
      </c>
      <c r="S102" s="84"/>
      <c r="T102" s="22">
        <v>1</v>
      </c>
      <c r="U102" s="84"/>
      <c r="V102" s="21">
        <v>0</v>
      </c>
      <c r="W102" s="84"/>
      <c r="X102" s="21">
        <v>0</v>
      </c>
      <c r="Y102" s="84"/>
      <c r="Z102" s="21">
        <v>0</v>
      </c>
      <c r="AA102" s="84"/>
      <c r="AB102" s="22">
        <v>0</v>
      </c>
      <c r="AC102" s="84"/>
      <c r="AD102" s="22">
        <v>0</v>
      </c>
      <c r="AE102" s="84"/>
      <c r="AF102" s="22">
        <v>0</v>
      </c>
      <c r="AG102" s="84"/>
      <c r="AH102" s="22">
        <v>0</v>
      </c>
      <c r="AI102" s="84"/>
      <c r="AJ102" s="19">
        <f t="shared" si="7"/>
        <v>1</v>
      </c>
      <c r="AK102" s="86"/>
      <c r="AL102" s="70"/>
      <c r="AM102" s="71"/>
      <c r="AN102" s="72"/>
      <c r="AO102" s="73"/>
      <c r="AP102" s="74"/>
      <c r="AQ102" s="72"/>
      <c r="AR102" s="76"/>
      <c r="AS102" s="43"/>
    </row>
    <row r="103" spans="1:45" s="49" customFormat="1" ht="26.25" customHeight="1" x14ac:dyDescent="0.25">
      <c r="A103" s="15"/>
      <c r="B103" s="33"/>
      <c r="C103" s="88" t="s">
        <v>147</v>
      </c>
      <c r="D103" s="94" t="s">
        <v>145</v>
      </c>
      <c r="E103" s="95">
        <v>12</v>
      </c>
      <c r="F103" s="97">
        <v>10800000</v>
      </c>
      <c r="G103" s="99" t="s">
        <v>100</v>
      </c>
      <c r="H103" s="80">
        <f>IFERROR(F103/$K$9,0)</f>
        <v>2.2364793454795754E-2</v>
      </c>
      <c r="I103" s="81">
        <v>45200</v>
      </c>
      <c r="J103" s="81">
        <v>45566</v>
      </c>
      <c r="K103" s="16" t="s">
        <v>0</v>
      </c>
      <c r="L103" s="17"/>
      <c r="M103" s="82" t="str">
        <f>IF(AND(L103=0,L104=0),"",IF(ISERROR(L104/L103),"Introduzca Meta",+L104/L103))</f>
        <v/>
      </c>
      <c r="N103" s="17"/>
      <c r="O103" s="83" t="str">
        <f>IF(AND(N103=0,N104=0),"",IF(ISERROR(N104/N103),"Introduzca Meta",+N104/N103))</f>
        <v/>
      </c>
      <c r="P103" s="17"/>
      <c r="Q103" s="83" t="str">
        <f>IF(AND(P103=0,P104=0),"",IF(ISERROR(P104/P103),"Introduzca Meta",+P104/P103))</f>
        <v/>
      </c>
      <c r="R103" s="18"/>
      <c r="S103" s="83" t="str">
        <f>IF(AND(R103=0,R104=0),"",IF(ISERROR(R104/R103),"Introduzca Meta",+R104/R103))</f>
        <v/>
      </c>
      <c r="T103" s="17">
        <v>1</v>
      </c>
      <c r="U103" s="83">
        <f>IF(AND(T103=0,T104=0),"",IF(ISERROR(T104/T103),"Introduzca Meta",+T104/T103))</f>
        <v>1</v>
      </c>
      <c r="V103" s="17"/>
      <c r="W103" s="83" t="str">
        <f>IF(AND(V103=0,V104=0),"",IF(ISERROR(V104/V103),"Introduzca Meta",+V104/V103))</f>
        <v/>
      </c>
      <c r="X103" s="17"/>
      <c r="Y103" s="83" t="str">
        <f>IF(AND(X103=0,X104=0),"",IF(ISERROR(X104/X103),"Introduzca Meta",+X104/X103))</f>
        <v/>
      </c>
      <c r="Z103" s="18"/>
      <c r="AA103" s="83" t="str">
        <f>IF(AND(Z103=0,Z104=0),"",IF(ISERROR(Z104/Z103),"Introduzca Meta",+Z104/Z103))</f>
        <v/>
      </c>
      <c r="AB103" s="17"/>
      <c r="AC103" s="83" t="str">
        <f>IF(AND(AB103=0,AB104=0),"",IF(ISERROR(AB104/AB103),"Introduzca Meta",+AB104/AB103))</f>
        <v/>
      </c>
      <c r="AD103" s="17"/>
      <c r="AE103" s="83" t="str">
        <f>IF(AND(AD103=0,AD104=0),"",IF(ISERROR(AD104/AD103),"Introduzca Meta",+AD104/AD103))</f>
        <v/>
      </c>
      <c r="AF103" s="17"/>
      <c r="AG103" s="83" t="str">
        <f>IF(AND(AF103=0,AF104=0),"",IF(ISERROR(AF104/AF103),"Introduzca Meta",+AF104/AF103))</f>
        <v/>
      </c>
      <c r="AH103" s="18"/>
      <c r="AI103" s="83" t="str">
        <f>IF(AND(AH103=0,AH104=0),"",IF(ISERROR(AH104/AH103),"Introduzca Meta",+AH104/AH103))</f>
        <v/>
      </c>
      <c r="AJ103" s="19">
        <f t="shared" si="7"/>
        <v>1</v>
      </c>
      <c r="AK103" s="85">
        <f>IF(AJ104=0,"",IF(ISERROR(AJ104/AJ103),"Introduzca Meta",+AJ104/AJ103))</f>
        <v>1</v>
      </c>
      <c r="AL103" s="69">
        <f>IF(AJ103=0," ",IF(AJ103=AJ104,0,3))</f>
        <v>0</v>
      </c>
      <c r="AM103" s="71" t="str">
        <f>IF(AK104=0,"",IF(ISERROR(AK104/AK103),"Introduzca Meta",+AK104/AK103))</f>
        <v/>
      </c>
      <c r="AN103" s="72"/>
      <c r="AO103" s="73"/>
      <c r="AP103" s="74">
        <f>IFERROR(F103-AO103," ")</f>
        <v>10800000</v>
      </c>
      <c r="AQ103" s="87" t="s">
        <v>180</v>
      </c>
      <c r="AR103" s="75"/>
      <c r="AS103" s="42"/>
    </row>
    <row r="104" spans="1:45" s="49" customFormat="1" ht="26.25" customHeight="1" x14ac:dyDescent="0.25">
      <c r="A104" s="15"/>
      <c r="B104" s="33"/>
      <c r="C104" s="89"/>
      <c r="D104" s="107"/>
      <c r="E104" s="108"/>
      <c r="F104" s="98"/>
      <c r="G104" s="100"/>
      <c r="H104" s="80"/>
      <c r="I104" s="81"/>
      <c r="J104" s="81"/>
      <c r="K104" s="20" t="s">
        <v>1</v>
      </c>
      <c r="L104" s="21">
        <v>0</v>
      </c>
      <c r="M104" s="82"/>
      <c r="N104" s="21">
        <v>0</v>
      </c>
      <c r="O104" s="84"/>
      <c r="P104" s="21">
        <v>0</v>
      </c>
      <c r="Q104" s="84"/>
      <c r="R104" s="22">
        <v>0</v>
      </c>
      <c r="S104" s="84"/>
      <c r="T104" s="22">
        <v>1</v>
      </c>
      <c r="U104" s="84"/>
      <c r="V104" s="21">
        <v>0</v>
      </c>
      <c r="W104" s="84"/>
      <c r="X104" s="21">
        <v>0</v>
      </c>
      <c r="Y104" s="84"/>
      <c r="Z104" s="21">
        <v>0</v>
      </c>
      <c r="AA104" s="84"/>
      <c r="AB104" s="22">
        <v>0</v>
      </c>
      <c r="AC104" s="84"/>
      <c r="AD104" s="22">
        <v>0</v>
      </c>
      <c r="AE104" s="84"/>
      <c r="AF104" s="22">
        <v>0</v>
      </c>
      <c r="AG104" s="84"/>
      <c r="AH104" s="22">
        <v>0</v>
      </c>
      <c r="AI104" s="84"/>
      <c r="AJ104" s="19">
        <f t="shared" si="7"/>
        <v>1</v>
      </c>
      <c r="AK104" s="86"/>
      <c r="AL104" s="70"/>
      <c r="AM104" s="71"/>
      <c r="AN104" s="72"/>
      <c r="AO104" s="73"/>
      <c r="AP104" s="74"/>
      <c r="AQ104" s="72"/>
      <c r="AR104" s="76"/>
      <c r="AS104" s="43"/>
    </row>
    <row r="105" spans="1:45" s="49" customFormat="1" ht="26.25" customHeight="1" x14ac:dyDescent="0.25">
      <c r="A105" s="15"/>
      <c r="B105" s="33"/>
      <c r="C105" s="88" t="s">
        <v>148</v>
      </c>
      <c r="D105" s="101" t="s">
        <v>149</v>
      </c>
      <c r="E105" s="103">
        <v>5</v>
      </c>
      <c r="F105" s="105">
        <v>3000000</v>
      </c>
      <c r="G105" s="99" t="s">
        <v>100</v>
      </c>
      <c r="H105" s="80">
        <f>IFERROR(F105/$K$9,0)</f>
        <v>6.212442626332154E-3</v>
      </c>
      <c r="I105" s="81">
        <v>45253</v>
      </c>
      <c r="J105" s="81" t="s">
        <v>187</v>
      </c>
      <c r="K105" s="16" t="s">
        <v>0</v>
      </c>
      <c r="L105" s="17">
        <v>3</v>
      </c>
      <c r="M105" s="82">
        <f>IF(AND(L105=0,L106=0),"",IF(ISERROR(L106/L105),"Introduzca Meta",+L106/L105))</f>
        <v>1</v>
      </c>
      <c r="N105" s="17"/>
      <c r="O105" s="83" t="str">
        <f>IF(AND(N105=0,N106=0),"",IF(ISERROR(N106/N105),"Introduzca Meta",+N106/N105))</f>
        <v/>
      </c>
      <c r="P105" s="17"/>
      <c r="Q105" s="83" t="str">
        <f>IF(AND(P105=0,P106=0),"",IF(ISERROR(P106/P105),"Introduzca Meta",+P106/P105))</f>
        <v/>
      </c>
      <c r="R105" s="18"/>
      <c r="S105" s="83" t="str">
        <f>IF(AND(R105=0,R106=0),"",IF(ISERROR(R106/R105),"Introduzca Meta",+R106/R105))</f>
        <v/>
      </c>
      <c r="T105" s="17"/>
      <c r="U105" s="83" t="str">
        <f>IF(AND(T105=0,T106=0),"",IF(ISERROR(T106/T105),"Introduzca Meta",+T106/T105))</f>
        <v/>
      </c>
      <c r="V105" s="17"/>
      <c r="W105" s="83" t="str">
        <f>IF(AND(V105=0,V106=0),"",IF(ISERROR(V106/V105),"Introduzca Meta",+V106/V105))</f>
        <v/>
      </c>
      <c r="X105" s="17"/>
      <c r="Y105" s="83" t="str">
        <f>IF(AND(X105=0,X106=0),"",IF(ISERROR(X106/X105),"Introduzca Meta",+X106/X105))</f>
        <v/>
      </c>
      <c r="Z105" s="18"/>
      <c r="AA105" s="83" t="str">
        <f>IF(AND(Z105=0,Z106=0),"",IF(ISERROR(Z106/Z105),"Introduzca Meta",+Z106/Z105))</f>
        <v/>
      </c>
      <c r="AB105" s="17"/>
      <c r="AC105" s="83" t="str">
        <f>IF(AND(AB105=0,AB106=0),"",IF(ISERROR(AB106/AB105),"Introduzca Meta",+AB106/AB105))</f>
        <v/>
      </c>
      <c r="AD105" s="17"/>
      <c r="AE105" s="83" t="str">
        <f>IF(AND(AD105=0,AD106=0),"",IF(ISERROR(AD106/AD105),"Introduzca Meta",+AD106/AD105))</f>
        <v/>
      </c>
      <c r="AF105" s="18">
        <v>2</v>
      </c>
      <c r="AG105" s="83">
        <f>IF(AND(AF105=0,AF106=0),"",IF(ISERROR(AF106/AF105),"Introduzca Meta",+AF106/AF105))</f>
        <v>1</v>
      </c>
      <c r="AH105" s="18"/>
      <c r="AI105" s="83" t="str">
        <f>IF(AND(AH105=0,AH106=0),"",IF(ISERROR(AH106/AH105),"Introduzca Meta",+AH106/AH105))</f>
        <v/>
      </c>
      <c r="AJ105" s="19">
        <f t="shared" si="7"/>
        <v>5</v>
      </c>
      <c r="AK105" s="85">
        <f>IF(AJ106=0,"",IF(ISERROR(AJ106/AJ105),"Introduzca Meta",+AJ106/AJ105))</f>
        <v>1</v>
      </c>
      <c r="AL105" s="69">
        <f>IF(AJ105=0," ",IF(AJ105=AJ106,0,3))</f>
        <v>0</v>
      </c>
      <c r="AM105" s="71" t="str">
        <f>IF(AK106=0,"",IF(ISERROR(AK106/AK105),"Introduzca Meta",+AK106/AK105))</f>
        <v/>
      </c>
      <c r="AN105" s="72"/>
      <c r="AO105" s="73"/>
      <c r="AP105" s="74">
        <f>IFERROR(F105-AO105," ")</f>
        <v>3000000</v>
      </c>
      <c r="AQ105" s="87" t="s">
        <v>186</v>
      </c>
      <c r="AR105" s="75"/>
      <c r="AS105" s="42"/>
    </row>
    <row r="106" spans="1:45" s="49" customFormat="1" ht="26.25" customHeight="1" x14ac:dyDescent="0.25">
      <c r="A106" s="15"/>
      <c r="B106" s="33"/>
      <c r="C106" s="89"/>
      <c r="D106" s="102"/>
      <c r="E106" s="104"/>
      <c r="F106" s="106"/>
      <c r="G106" s="100"/>
      <c r="H106" s="80"/>
      <c r="I106" s="81"/>
      <c r="J106" s="81"/>
      <c r="K106" s="20" t="s">
        <v>1</v>
      </c>
      <c r="L106" s="21">
        <v>3</v>
      </c>
      <c r="M106" s="82"/>
      <c r="N106" s="21">
        <v>0</v>
      </c>
      <c r="O106" s="84"/>
      <c r="P106" s="21"/>
      <c r="Q106" s="84"/>
      <c r="R106" s="22">
        <v>0</v>
      </c>
      <c r="S106" s="84"/>
      <c r="T106" s="22"/>
      <c r="U106" s="84"/>
      <c r="V106" s="21">
        <v>0</v>
      </c>
      <c r="W106" s="84"/>
      <c r="X106" s="21">
        <v>0</v>
      </c>
      <c r="Y106" s="84"/>
      <c r="Z106" s="21">
        <v>0</v>
      </c>
      <c r="AA106" s="84"/>
      <c r="AB106" s="22">
        <v>0</v>
      </c>
      <c r="AC106" s="84"/>
      <c r="AD106" s="22">
        <v>0</v>
      </c>
      <c r="AE106" s="84"/>
      <c r="AF106" s="22">
        <v>2</v>
      </c>
      <c r="AG106" s="84"/>
      <c r="AH106" s="22">
        <v>0</v>
      </c>
      <c r="AI106" s="84"/>
      <c r="AJ106" s="19">
        <f t="shared" si="7"/>
        <v>5</v>
      </c>
      <c r="AK106" s="86"/>
      <c r="AL106" s="70"/>
      <c r="AM106" s="71"/>
      <c r="AN106" s="72"/>
      <c r="AO106" s="73"/>
      <c r="AP106" s="74"/>
      <c r="AQ106" s="72"/>
      <c r="AR106" s="76"/>
      <c r="AS106" s="43"/>
    </row>
    <row r="107" spans="1:45" s="49" customFormat="1" ht="26.1" customHeight="1" x14ac:dyDescent="0.25">
      <c r="A107" s="15"/>
      <c r="B107" s="33"/>
      <c r="C107" s="88" t="s">
        <v>150</v>
      </c>
      <c r="D107" s="94" t="s">
        <v>149</v>
      </c>
      <c r="E107" s="95">
        <v>7</v>
      </c>
      <c r="F107" s="97">
        <v>4200000</v>
      </c>
      <c r="G107" s="99" t="s">
        <v>100</v>
      </c>
      <c r="H107" s="80">
        <f>IFERROR(F107/$K$9,0)</f>
        <v>8.6974196768650151E-3</v>
      </c>
      <c r="I107" s="81">
        <v>45253</v>
      </c>
      <c r="J107" s="81">
        <v>45346</v>
      </c>
      <c r="K107" s="16" t="s">
        <v>0</v>
      </c>
      <c r="L107" s="17"/>
      <c r="M107" s="82" t="str">
        <f>IF(AND(L107=0,L108=0),"",IF(ISERROR(L108/L107),"Introduzca Meta",+L108/L107))</f>
        <v/>
      </c>
      <c r="N107" s="17">
        <v>7</v>
      </c>
      <c r="O107" s="83">
        <f>IF(AND(N107=0,N108=0),"",IF(ISERROR(N108/N107),"Introduzca Meta",+N108/N107))</f>
        <v>1</v>
      </c>
      <c r="P107" s="17"/>
      <c r="Q107" s="83" t="str">
        <f>IF(AND(P107=0,P108=0),"",IF(ISERROR(P108/P107),"Introduzca Meta",+P108/P107))</f>
        <v/>
      </c>
      <c r="R107" s="18"/>
      <c r="S107" s="83" t="str">
        <f>IF(AND(R107=0,R108=0),"",IF(ISERROR(R108/R107),"Introduzca Meta",+R108/R107))</f>
        <v/>
      </c>
      <c r="T107" s="17"/>
      <c r="U107" s="83" t="str">
        <f>IF(AND(T107=0,T108=0),"",IF(ISERROR(T108/T107),"Introduzca Meta",+T108/T107))</f>
        <v/>
      </c>
      <c r="V107" s="17"/>
      <c r="W107" s="83" t="str">
        <f>IF(AND(V107=0,V108=0),"",IF(ISERROR(V108/V107),"Introduzca Meta",+V108/V107))</f>
        <v/>
      </c>
      <c r="X107" s="17"/>
      <c r="Y107" s="83" t="str">
        <f>IF(AND(X107=0,X108=0),"",IF(ISERROR(X108/X107),"Introduzca Meta",+X108/X107))</f>
        <v/>
      </c>
      <c r="Z107" s="18"/>
      <c r="AA107" s="83" t="str">
        <f>IF(AND(Z107=0,Z108=0),"",IF(ISERROR(Z108/Z107),"Introduzca Meta",+Z108/Z107))</f>
        <v/>
      </c>
      <c r="AB107" s="17"/>
      <c r="AC107" s="83" t="str">
        <f>IF(AND(AB107=0,AB108=0),"",IF(ISERROR(AB108/AB107),"Introduzca Meta",+AB108/AB107))</f>
        <v/>
      </c>
      <c r="AD107" s="17"/>
      <c r="AE107" s="83" t="str">
        <f>IF(AND(AD107=0,AD108=0),"",IF(ISERROR(AD108/AD107),"Introduzca Meta",+AD108/AD107))</f>
        <v/>
      </c>
      <c r="AF107" s="17"/>
      <c r="AG107" s="83" t="str">
        <f>IF(AND(AF107=0,AF108=0),"",IF(ISERROR(AF108/AF107),"Introduzca Meta",+AF108/AF107))</f>
        <v/>
      </c>
      <c r="AH107" s="18"/>
      <c r="AI107" s="83" t="str">
        <f>IF(AND(AH107=0,AH108=0),"",IF(ISERROR(AH108/AH107),"Introduzca Meta",+AH108/AH107))</f>
        <v/>
      </c>
      <c r="AJ107" s="19">
        <f t="shared" ref="AJ107:AJ112" si="8">L107+N107+P107+R107+T107+V107+X107+Z107+AB107+AD107+AF107+AH107</f>
        <v>7</v>
      </c>
      <c r="AK107" s="85">
        <f>IF(AJ108=0,"",IF(ISERROR(AJ108/AJ107),"Introduzca Meta",+AJ108/AJ107))</f>
        <v>1</v>
      </c>
      <c r="AL107" s="69">
        <f>IF(AJ107=0," ",IF(AJ107=AJ108,0,3))</f>
        <v>0</v>
      </c>
      <c r="AM107" s="71" t="str">
        <f>IF(AK108=0,"",IF(ISERROR(AK108/AK107),"Introduzca Meta",+AK108/AK107))</f>
        <v/>
      </c>
      <c r="AN107" s="72"/>
      <c r="AO107" s="73"/>
      <c r="AP107" s="74">
        <f>IFERROR(F107-AO107," ")</f>
        <v>4200000</v>
      </c>
      <c r="AQ107" s="87" t="s">
        <v>186</v>
      </c>
      <c r="AR107" s="75"/>
      <c r="AS107" s="42"/>
    </row>
    <row r="108" spans="1:45" s="49" customFormat="1" ht="26.1" customHeight="1" x14ac:dyDescent="0.25">
      <c r="A108" s="15"/>
      <c r="B108" s="33"/>
      <c r="C108" s="89"/>
      <c r="D108" s="91"/>
      <c r="E108" s="96"/>
      <c r="F108" s="98"/>
      <c r="G108" s="100"/>
      <c r="H108" s="80"/>
      <c r="I108" s="81"/>
      <c r="J108" s="81"/>
      <c r="K108" s="20" t="s">
        <v>1</v>
      </c>
      <c r="L108" s="21">
        <v>0</v>
      </c>
      <c r="M108" s="82"/>
      <c r="N108" s="21">
        <v>7</v>
      </c>
      <c r="O108" s="84"/>
      <c r="P108" s="21">
        <v>0</v>
      </c>
      <c r="Q108" s="84"/>
      <c r="R108" s="22">
        <v>0</v>
      </c>
      <c r="S108" s="84"/>
      <c r="T108" s="22"/>
      <c r="U108" s="84"/>
      <c r="V108" s="21">
        <v>0</v>
      </c>
      <c r="W108" s="84"/>
      <c r="X108" s="21">
        <v>0</v>
      </c>
      <c r="Y108" s="84"/>
      <c r="Z108" s="21">
        <v>0</v>
      </c>
      <c r="AA108" s="84"/>
      <c r="AB108" s="22">
        <v>0</v>
      </c>
      <c r="AC108" s="84"/>
      <c r="AD108" s="22">
        <v>0</v>
      </c>
      <c r="AE108" s="84"/>
      <c r="AF108" s="22">
        <v>0</v>
      </c>
      <c r="AG108" s="84"/>
      <c r="AH108" s="22">
        <v>0</v>
      </c>
      <c r="AI108" s="84"/>
      <c r="AJ108" s="19">
        <f t="shared" si="8"/>
        <v>7</v>
      </c>
      <c r="AK108" s="86"/>
      <c r="AL108" s="70"/>
      <c r="AM108" s="71"/>
      <c r="AN108" s="72"/>
      <c r="AO108" s="73"/>
      <c r="AP108" s="74"/>
      <c r="AQ108" s="72"/>
      <c r="AR108" s="76"/>
      <c r="AS108" s="43"/>
    </row>
    <row r="109" spans="1:45" s="49" customFormat="1" ht="26.25" customHeight="1" x14ac:dyDescent="0.25">
      <c r="A109" s="15"/>
      <c r="B109" s="33"/>
      <c r="C109" s="115" t="s">
        <v>151</v>
      </c>
      <c r="D109" s="117" t="s">
        <v>149</v>
      </c>
      <c r="E109" s="95">
        <v>3</v>
      </c>
      <c r="F109" s="97">
        <v>1800000</v>
      </c>
      <c r="G109" s="99" t="s">
        <v>100</v>
      </c>
      <c r="H109" s="80">
        <f>IFERROR(F109/$K$9,0)</f>
        <v>3.727465575799292E-3</v>
      </c>
      <c r="I109" s="81">
        <v>45253</v>
      </c>
      <c r="J109" s="81">
        <v>45346</v>
      </c>
      <c r="K109" s="16" t="s">
        <v>0</v>
      </c>
      <c r="L109" s="17"/>
      <c r="M109" s="82" t="str">
        <f>IF(AND(L109=0,L110=0),"",IF(ISERROR(L110/L109),"Introduzca Meta",+L110/L109))</f>
        <v/>
      </c>
      <c r="N109" s="17">
        <v>3</v>
      </c>
      <c r="O109" s="83">
        <f>IF(AND(N109=0,N110=0),"",IF(ISERROR(N110/N109),"Introduzca Meta",+N110/N109))</f>
        <v>1</v>
      </c>
      <c r="P109" s="17"/>
      <c r="Q109" s="83" t="str">
        <f>IF(AND(P109=0,P110=0),"",IF(ISERROR(P110/P109),"Introduzca Meta",+P110/P109))</f>
        <v/>
      </c>
      <c r="R109" s="18"/>
      <c r="S109" s="83" t="str">
        <f>IF(AND(R109=0,R110=0),"",IF(ISERROR(R110/R109),"Introduzca Meta",+R110/R109))</f>
        <v/>
      </c>
      <c r="T109" s="17">
        <v>1</v>
      </c>
      <c r="U109" s="83">
        <f>IF(AND(T109=0,T110=0),"",IF(ISERROR(T110/T109),"Introduzca Meta",+T110/T109))</f>
        <v>1</v>
      </c>
      <c r="V109" s="17"/>
      <c r="W109" s="83" t="str">
        <f>IF(AND(V109=0,V110=0),"",IF(ISERROR(V110/V109),"Introduzca Meta",+V110/V109))</f>
        <v/>
      </c>
      <c r="X109" s="17"/>
      <c r="Y109" s="83" t="str">
        <f>IF(AND(X109=0,X110=0),"",IF(ISERROR(X110/X109),"Introduzca Meta",+X110/X109))</f>
        <v/>
      </c>
      <c r="Z109" s="18"/>
      <c r="AA109" s="83" t="str">
        <f>IF(AND(Z109=0,Z110=0),"",IF(ISERROR(Z110/Z109),"Introduzca Meta",+Z110/Z109))</f>
        <v/>
      </c>
      <c r="AB109" s="17"/>
      <c r="AC109" s="83" t="str">
        <f>IF(AND(AB109=0,AB110=0),"",IF(ISERROR(AB110/AB109),"Introduzca Meta",+AB110/AB109))</f>
        <v/>
      </c>
      <c r="AD109" s="17"/>
      <c r="AE109" s="83" t="str">
        <f>IF(AND(AD109=0,AD110=0),"",IF(ISERROR(AD110/AD109),"Introduzca Meta",+AD110/AD109))</f>
        <v/>
      </c>
      <c r="AF109" s="17"/>
      <c r="AG109" s="83" t="str">
        <f>IF(AND(AF109=0,AF110=0),"",IF(ISERROR(AF110/AF109),"Introduzca Meta",+AF110/AF109))</f>
        <v/>
      </c>
      <c r="AH109" s="18"/>
      <c r="AI109" s="83" t="str">
        <f>IF(AND(AH109=0,AH110=0),"",IF(ISERROR(AH110/AH109),"Introduzca Meta",+AH110/AH109))</f>
        <v/>
      </c>
      <c r="AJ109" s="19">
        <f t="shared" si="8"/>
        <v>4</v>
      </c>
      <c r="AK109" s="85">
        <f>IF(AJ110=0,"",IF(ISERROR(AJ110/AJ109),"Introduzca Meta",+AJ110/AJ109))</f>
        <v>1</v>
      </c>
      <c r="AL109" s="69">
        <f>IF(AJ109=0," ",IF(AJ109=AJ110,0,3))</f>
        <v>0</v>
      </c>
      <c r="AM109" s="71" t="str">
        <f>IF(AK110=0,"",IF(ISERROR(AK110/AK109),"Introduzca Meta",+AK110/AK109))</f>
        <v/>
      </c>
      <c r="AN109" s="72"/>
      <c r="AO109" s="73"/>
      <c r="AP109" s="74">
        <f>IFERROR(F109-AO109," ")</f>
        <v>1800000</v>
      </c>
      <c r="AQ109" s="87" t="s">
        <v>186</v>
      </c>
      <c r="AR109" s="75"/>
      <c r="AS109" s="42"/>
    </row>
    <row r="110" spans="1:45" s="49" customFormat="1" ht="26.25" customHeight="1" x14ac:dyDescent="0.25">
      <c r="A110" s="15"/>
      <c r="B110" s="33"/>
      <c r="C110" s="116"/>
      <c r="D110" s="118"/>
      <c r="E110" s="108"/>
      <c r="F110" s="98"/>
      <c r="G110" s="100"/>
      <c r="H110" s="80"/>
      <c r="I110" s="81"/>
      <c r="J110" s="81"/>
      <c r="K110" s="20" t="s">
        <v>1</v>
      </c>
      <c r="L110" s="21">
        <v>0</v>
      </c>
      <c r="M110" s="82"/>
      <c r="N110" s="21">
        <v>3</v>
      </c>
      <c r="O110" s="84"/>
      <c r="P110" s="21">
        <v>0</v>
      </c>
      <c r="Q110" s="84"/>
      <c r="R110" s="22">
        <v>0</v>
      </c>
      <c r="S110" s="84"/>
      <c r="T110" s="22">
        <v>1</v>
      </c>
      <c r="U110" s="84"/>
      <c r="V110" s="21">
        <v>0</v>
      </c>
      <c r="W110" s="84"/>
      <c r="X110" s="21">
        <v>0</v>
      </c>
      <c r="Y110" s="84"/>
      <c r="Z110" s="21">
        <v>0</v>
      </c>
      <c r="AA110" s="84"/>
      <c r="AB110" s="22">
        <v>0</v>
      </c>
      <c r="AC110" s="84"/>
      <c r="AD110" s="22">
        <v>0</v>
      </c>
      <c r="AE110" s="84"/>
      <c r="AF110" s="22">
        <v>0</v>
      </c>
      <c r="AG110" s="84"/>
      <c r="AH110" s="22">
        <v>0</v>
      </c>
      <c r="AI110" s="84"/>
      <c r="AJ110" s="19">
        <f t="shared" si="8"/>
        <v>4</v>
      </c>
      <c r="AK110" s="86"/>
      <c r="AL110" s="70"/>
      <c r="AM110" s="71"/>
      <c r="AN110" s="72"/>
      <c r="AO110" s="73"/>
      <c r="AP110" s="74"/>
      <c r="AQ110" s="72"/>
      <c r="AR110" s="76"/>
      <c r="AS110" s="43"/>
    </row>
    <row r="111" spans="1:45" s="49" customFormat="1" ht="26.25" customHeight="1" x14ac:dyDescent="0.25">
      <c r="A111" s="15"/>
      <c r="B111" s="33"/>
      <c r="C111" s="88" t="s">
        <v>152</v>
      </c>
      <c r="D111" s="101" t="s">
        <v>149</v>
      </c>
      <c r="E111" s="103">
        <v>4</v>
      </c>
      <c r="F111" s="105">
        <v>2400000</v>
      </c>
      <c r="G111" s="99" t="s">
        <v>100</v>
      </c>
      <c r="H111" s="80">
        <f>IFERROR(F111/$K$9,0)</f>
        <v>4.969954101065723E-3</v>
      </c>
      <c r="I111" s="81">
        <v>45253</v>
      </c>
      <c r="J111" s="81">
        <v>45559</v>
      </c>
      <c r="K111" s="16" t="s">
        <v>0</v>
      </c>
      <c r="L111" s="17"/>
      <c r="M111" s="82" t="str">
        <f>IF(AND(L111=0,L112=0),"",IF(ISERROR(L112/L111),"Introduzca Meta",+L112/L111))</f>
        <v/>
      </c>
      <c r="N111" s="17"/>
      <c r="O111" s="83" t="str">
        <f>IF(AND(N111=0,N112=0),"",IF(ISERROR(N112/N111),"Introduzca Meta",+N112/N111))</f>
        <v/>
      </c>
      <c r="P111" s="17"/>
      <c r="Q111" s="83" t="str">
        <f>IF(AND(P111=0,P112=0),"",IF(ISERROR(P112/P111),"Introduzca Meta",+P112/P111))</f>
        <v/>
      </c>
      <c r="R111" s="18"/>
      <c r="S111" s="83" t="str">
        <f>IF(AND(R111=0,R112=0),"",IF(ISERROR(R112/R111),"Introduzca Meta",+R112/R111))</f>
        <v/>
      </c>
      <c r="T111" s="17"/>
      <c r="U111" s="83" t="str">
        <f>IF(AND(T111=0,T112=0),"",IF(ISERROR(T112/T111),"Introduzca Meta",+T112/T111))</f>
        <v/>
      </c>
      <c r="V111" s="17"/>
      <c r="W111" s="83" t="str">
        <f>IF(AND(V111=0,V112=0),"",IF(ISERROR(V112/V111),"Introduzca Meta",+V112/V111))</f>
        <v/>
      </c>
      <c r="X111" s="17"/>
      <c r="Y111" s="83" t="str">
        <f>IF(AND(X111=0,X112=0),"",IF(ISERROR(X112/X111),"Introduzca Meta",+X112/X111))</f>
        <v/>
      </c>
      <c r="Z111" s="18"/>
      <c r="AA111" s="83" t="str">
        <f>IF(AND(Z111=0,Z112=0),"",IF(ISERROR(Z112/Z111),"Introduzca Meta",+Z112/Z111))</f>
        <v/>
      </c>
      <c r="AB111" s="17">
        <v>2</v>
      </c>
      <c r="AC111" s="83">
        <f>IF(AND(AB111=0,AB112=0),"",IF(ISERROR(AB112/AB111),"Introduzca Meta",+AB112/AB111))</f>
        <v>1</v>
      </c>
      <c r="AD111" s="17"/>
      <c r="AE111" s="83" t="str">
        <f>IF(AND(AD111=0,AD112=0),"",IF(ISERROR(AD112/AD111),"Introduzca Meta",+AD112/AD111))</f>
        <v/>
      </c>
      <c r="AF111" s="18"/>
      <c r="AG111" s="83" t="str">
        <f>IF(AND(AF111=0,AF112=0),"",IF(ISERROR(AF112/AF111),"Introduzca Meta",+AF112/AF111))</f>
        <v/>
      </c>
      <c r="AH111" s="18"/>
      <c r="AI111" s="83" t="str">
        <f>IF(AND(AH111=0,AH112=0),"",IF(ISERROR(AH112/AH111),"Introduzca Meta",+AH112/AH111))</f>
        <v/>
      </c>
      <c r="AJ111" s="19">
        <f t="shared" si="8"/>
        <v>2</v>
      </c>
      <c r="AK111" s="85">
        <f>IF(AJ112=0,"",IF(ISERROR(AJ112/AJ111),"Introduzca Meta",+AJ112/AJ111))</f>
        <v>1</v>
      </c>
      <c r="AL111" s="69">
        <f>IF(AJ111=0," ",IF(AJ111=AJ112,0,3))</f>
        <v>0</v>
      </c>
      <c r="AM111" s="71" t="str">
        <f>IF(AK112=0,"",IF(ISERROR(AK112/AK111),"Introduzca Meta",+AK112/AK111))</f>
        <v/>
      </c>
      <c r="AN111" s="72"/>
      <c r="AO111" s="73"/>
      <c r="AP111" s="74">
        <f>IFERROR(F111-AO111," ")</f>
        <v>2400000</v>
      </c>
      <c r="AQ111" s="87" t="s">
        <v>188</v>
      </c>
      <c r="AR111" s="75"/>
      <c r="AS111" s="42"/>
    </row>
    <row r="112" spans="1:45" s="49" customFormat="1" ht="26.25" customHeight="1" x14ac:dyDescent="0.25">
      <c r="A112" s="15"/>
      <c r="B112" s="33"/>
      <c r="C112" s="89"/>
      <c r="D112" s="109"/>
      <c r="E112" s="110"/>
      <c r="F112" s="111"/>
      <c r="G112" s="100"/>
      <c r="H112" s="80"/>
      <c r="I112" s="81"/>
      <c r="J112" s="81"/>
      <c r="K112" s="20" t="s">
        <v>1</v>
      </c>
      <c r="L112" s="21">
        <v>0</v>
      </c>
      <c r="M112" s="82"/>
      <c r="N112" s="21">
        <v>0</v>
      </c>
      <c r="O112" s="84"/>
      <c r="P112" s="21">
        <v>0</v>
      </c>
      <c r="Q112" s="84"/>
      <c r="R112" s="22">
        <v>0</v>
      </c>
      <c r="S112" s="84"/>
      <c r="T112" s="22"/>
      <c r="U112" s="84"/>
      <c r="V112" s="21">
        <v>0</v>
      </c>
      <c r="W112" s="84"/>
      <c r="X112" s="21">
        <v>0</v>
      </c>
      <c r="Y112" s="84"/>
      <c r="Z112" s="21">
        <v>0</v>
      </c>
      <c r="AA112" s="84"/>
      <c r="AB112" s="22">
        <v>2</v>
      </c>
      <c r="AC112" s="84"/>
      <c r="AD112" s="22">
        <v>0</v>
      </c>
      <c r="AE112" s="84"/>
      <c r="AF112" s="22">
        <v>0</v>
      </c>
      <c r="AG112" s="84"/>
      <c r="AH112" s="22">
        <v>0</v>
      </c>
      <c r="AI112" s="84"/>
      <c r="AJ112" s="19">
        <f t="shared" si="8"/>
        <v>2</v>
      </c>
      <c r="AK112" s="86"/>
      <c r="AL112" s="70"/>
      <c r="AM112" s="71"/>
      <c r="AN112" s="72"/>
      <c r="AO112" s="73"/>
      <c r="AP112" s="74"/>
      <c r="AQ112" s="72"/>
      <c r="AR112" s="76"/>
      <c r="AS112" s="43"/>
    </row>
    <row r="113" spans="1:45" s="49" customFormat="1" ht="26.1" customHeight="1" x14ac:dyDescent="0.25">
      <c r="A113" s="15"/>
      <c r="B113" s="33"/>
      <c r="C113" s="88" t="s">
        <v>153</v>
      </c>
      <c r="D113" s="90" t="s">
        <v>154</v>
      </c>
      <c r="E113" s="114">
        <v>11</v>
      </c>
      <c r="F113" s="112">
        <v>1398100</v>
      </c>
      <c r="G113" s="99" t="s">
        <v>100</v>
      </c>
      <c r="H113" s="80">
        <f>IFERROR(F113/$K$9,0)</f>
        <v>2.8952053452916612E-3</v>
      </c>
      <c r="I113" s="81">
        <v>45253</v>
      </c>
      <c r="J113" s="81">
        <v>45283</v>
      </c>
      <c r="K113" s="16" t="s">
        <v>0</v>
      </c>
      <c r="L113" s="17"/>
      <c r="M113" s="82" t="str">
        <f>IF(AND(L113=0,L114=0),"",IF(ISERROR(L114/L113),"Introduzca Meta",+L114/L113))</f>
        <v/>
      </c>
      <c r="N113" s="17"/>
      <c r="O113" s="83" t="str">
        <f>IF(AND(N113=0,N114=0),"",IF(ISERROR(N114/N113),"Introduzca Meta",+N114/N113))</f>
        <v/>
      </c>
      <c r="P113" s="17"/>
      <c r="Q113" s="83" t="str">
        <f>IF(AND(P113=0,P114=0),"",IF(ISERROR(P114/P113),"Introduzca Meta",+P114/P113))</f>
        <v/>
      </c>
      <c r="R113" s="18"/>
      <c r="S113" s="83" t="str">
        <f>IF(AND(R113=0,R114=0),"",IF(ISERROR(R114/R113),"Introduzca Meta",+R114/R113))</f>
        <v/>
      </c>
      <c r="T113" s="17"/>
      <c r="U113" s="83"/>
      <c r="V113" s="17"/>
      <c r="W113" s="83" t="str">
        <f>IF(AND(V113=0,V114=0),"",IF(ISERROR(V114/V113),"Introduzca Meta",+V114/V113))</f>
        <v/>
      </c>
      <c r="X113" s="17"/>
      <c r="Y113" s="83" t="str">
        <f>IF(AND(X113=0,X114=0),"",IF(ISERROR(X114/X113),"Introduzca Meta",+X114/X113))</f>
        <v/>
      </c>
      <c r="Z113" s="18"/>
      <c r="AA113" s="83" t="str">
        <f>IF(AND(Z113=0,Z114=0),"",IF(ISERROR(Z114/Z113),"Introduzca Meta",+Z114/Z113))</f>
        <v/>
      </c>
      <c r="AB113" s="17"/>
      <c r="AC113" s="83" t="str">
        <f>IF(AND(AB113=0,AB114=0),"",IF(ISERROR(AB114/AB113),"Introduzca Meta",+AB114/AB113))</f>
        <v/>
      </c>
      <c r="AD113" s="17"/>
      <c r="AE113" s="83" t="str">
        <f>IF(AND(AD113=0,AD114=0),"",IF(ISERROR(AD114/AD113),"Introduzca Meta",+AD114/AD113))</f>
        <v/>
      </c>
      <c r="AF113" s="17"/>
      <c r="AG113" s="83" t="str">
        <f>IF(AND(AF113=0,AF114=0),"",IF(ISERROR(AF114/AF113),"Introduzca Meta",+AF114/AF113))</f>
        <v/>
      </c>
      <c r="AH113" s="18">
        <v>11</v>
      </c>
      <c r="AI113" s="83">
        <f>IF(AND(AH113=0,AH114=0),"",IF(ISERROR(AH114/AH113),"Introduzca Meta",+AH114/AH113))</f>
        <v>1</v>
      </c>
      <c r="AJ113" s="19">
        <f t="shared" ref="AJ113:AJ118" si="9">L113+N113+P113+R113+T113+V113+X113+Z113+AB113+AD113+AF113+AH113</f>
        <v>11</v>
      </c>
      <c r="AK113" s="85">
        <f>IF(AJ114=0,"",IF(ISERROR(AJ114/AJ113),"Introduzca Meta",+AJ114/AJ113))</f>
        <v>1</v>
      </c>
      <c r="AL113" s="69">
        <f>IF(AJ113=0," ",IF(AJ113=AJ114,0,3))</f>
        <v>0</v>
      </c>
      <c r="AM113" s="71" t="str">
        <f>IF(AK114=0,"",IF(ISERROR(AK114/AK113),"Introduzca Meta",+AK114/AK113))</f>
        <v/>
      </c>
      <c r="AN113" s="72"/>
      <c r="AO113" s="73"/>
      <c r="AP113" s="74">
        <f>IFERROR(F113-AO113," ")</f>
        <v>1398100</v>
      </c>
      <c r="AQ113" s="72" t="s">
        <v>181</v>
      </c>
      <c r="AR113" s="75"/>
      <c r="AS113" s="42"/>
    </row>
    <row r="114" spans="1:45" s="49" customFormat="1" ht="26.1" customHeight="1" x14ac:dyDescent="0.25">
      <c r="A114" s="15"/>
      <c r="B114" s="33"/>
      <c r="C114" s="89"/>
      <c r="D114" s="91"/>
      <c r="E114" s="96"/>
      <c r="F114" s="98"/>
      <c r="G114" s="100"/>
      <c r="H114" s="80"/>
      <c r="I114" s="81"/>
      <c r="J114" s="81"/>
      <c r="K114" s="20" t="s">
        <v>1</v>
      </c>
      <c r="L114" s="21">
        <v>0</v>
      </c>
      <c r="M114" s="82"/>
      <c r="N114" s="21">
        <v>0</v>
      </c>
      <c r="O114" s="84"/>
      <c r="P114" s="21">
        <v>0</v>
      </c>
      <c r="Q114" s="84"/>
      <c r="R114" s="22">
        <v>0</v>
      </c>
      <c r="S114" s="84"/>
      <c r="T114" s="22"/>
      <c r="U114" s="84"/>
      <c r="V114" s="21">
        <v>0</v>
      </c>
      <c r="W114" s="84"/>
      <c r="X114" s="21">
        <v>0</v>
      </c>
      <c r="Y114" s="84"/>
      <c r="Z114" s="21">
        <v>0</v>
      </c>
      <c r="AA114" s="84"/>
      <c r="AB114" s="22">
        <v>0</v>
      </c>
      <c r="AC114" s="84"/>
      <c r="AD114" s="22">
        <v>0</v>
      </c>
      <c r="AE114" s="84"/>
      <c r="AF114" s="22">
        <v>0</v>
      </c>
      <c r="AG114" s="84"/>
      <c r="AH114" s="22">
        <v>11</v>
      </c>
      <c r="AI114" s="84"/>
      <c r="AJ114" s="19">
        <f t="shared" si="9"/>
        <v>11</v>
      </c>
      <c r="AK114" s="86"/>
      <c r="AL114" s="70"/>
      <c r="AM114" s="71"/>
      <c r="AN114" s="72"/>
      <c r="AO114" s="73"/>
      <c r="AP114" s="74"/>
      <c r="AQ114" s="72"/>
      <c r="AR114" s="76"/>
      <c r="AS114" s="43"/>
    </row>
    <row r="115" spans="1:45" s="49" customFormat="1" ht="26.25" customHeight="1" x14ac:dyDescent="0.25">
      <c r="A115" s="15"/>
      <c r="B115" s="33"/>
      <c r="C115" s="88" t="s">
        <v>155</v>
      </c>
      <c r="D115" s="94" t="s">
        <v>154</v>
      </c>
      <c r="E115" s="95">
        <v>10</v>
      </c>
      <c r="F115" s="97">
        <v>2784700</v>
      </c>
      <c r="G115" s="99" t="s">
        <v>100</v>
      </c>
      <c r="H115" s="80">
        <f>IFERROR(F115/$K$9,0)</f>
        <v>5.7665963271823825E-3</v>
      </c>
      <c r="I115" s="81">
        <v>45253</v>
      </c>
      <c r="J115" s="81">
        <v>45283</v>
      </c>
      <c r="K115" s="16" t="s">
        <v>0</v>
      </c>
      <c r="L115" s="17"/>
      <c r="M115" s="82" t="str">
        <f>IF(AND(L115=0,L116=0),"",IF(ISERROR(L116/L115),"Introduzca Meta",+L116/L115))</f>
        <v/>
      </c>
      <c r="N115" s="17"/>
      <c r="O115" s="83" t="str">
        <f>IF(AND(N115=0,N116=0),"",IF(ISERROR(N116/N115),"Introduzca Meta",+N116/N115))</f>
        <v/>
      </c>
      <c r="P115" s="17"/>
      <c r="Q115" s="83" t="str">
        <f>IF(AND(P115=0,P116=0),"",IF(ISERROR(P116/P115),"Introduzca Meta",+P116/P115))</f>
        <v/>
      </c>
      <c r="R115" s="18"/>
      <c r="S115" s="83" t="str">
        <f>IF(AND(R115=0,R116=0),"",IF(ISERROR(R116/R115),"Introduzca Meta",+R116/R115))</f>
        <v/>
      </c>
      <c r="T115" s="17"/>
      <c r="U115" s="83" t="str">
        <f>IF(AND(T115=0,T116=0),"",IF(ISERROR(T116/T115),"Introduzca Meta",+T116/T115))</f>
        <v/>
      </c>
      <c r="V115" s="17"/>
      <c r="W115" s="83" t="str">
        <f>IF(AND(V115=0,V116=0),"",IF(ISERROR(V116/V115),"Introduzca Meta",+V116/V115))</f>
        <v/>
      </c>
      <c r="X115" s="17"/>
      <c r="Y115" s="83" t="str">
        <f>IF(AND(X115=0,X116=0),"",IF(ISERROR(X116/X115),"Introduzca Meta",+X116/X115))</f>
        <v/>
      </c>
      <c r="Z115" s="18"/>
      <c r="AA115" s="83" t="str">
        <f>IF(AND(Z115=0,Z116=0),"",IF(ISERROR(Z116/Z115),"Introduzca Meta",+Z116/Z115))</f>
        <v/>
      </c>
      <c r="AB115" s="17"/>
      <c r="AC115" s="83" t="str">
        <f>IF(AND(AB115=0,AB116=0),"",IF(ISERROR(AB116/AB115),"Introduzca Meta",+AB116/AB115))</f>
        <v/>
      </c>
      <c r="AD115" s="17"/>
      <c r="AE115" s="83" t="str">
        <f>IF(AND(AD115=0,AD116=0),"",IF(ISERROR(AD116/AD115),"Introduzca Meta",+AD116/AD115))</f>
        <v/>
      </c>
      <c r="AF115" s="17"/>
      <c r="AG115" s="83" t="str">
        <f>IF(AND(AF115=0,AF116=0),"",IF(ISERROR(AF116/AF115),"Introduzca Meta",+AF116/AF115))</f>
        <v/>
      </c>
      <c r="AH115" s="18">
        <v>10</v>
      </c>
      <c r="AI115" s="83">
        <f>IF(AND(AH115=0,AH116=0),"",IF(ISERROR(AH116/AH115),"Introduzca Meta",+AH116/AH115))</f>
        <v>1</v>
      </c>
      <c r="AJ115" s="19">
        <f t="shared" si="9"/>
        <v>10</v>
      </c>
      <c r="AK115" s="85">
        <f>IF(AJ116=0,"",IF(ISERROR(AJ116/AJ115),"Introduzca Meta",+AJ116/AJ115))</f>
        <v>1</v>
      </c>
      <c r="AL115" s="69">
        <f>IF(AJ115=0," ",IF(AJ115=AJ116,0,3))</f>
        <v>0</v>
      </c>
      <c r="AM115" s="71" t="str">
        <f>IF(AK116=0,"",IF(ISERROR(AK116/AK115),"Introduzca Meta",+AK116/AK115))</f>
        <v/>
      </c>
      <c r="AN115" s="72"/>
      <c r="AO115" s="73"/>
      <c r="AP115" s="74">
        <f>IFERROR(F115-AO115," ")</f>
        <v>2784700</v>
      </c>
      <c r="AQ115" s="72" t="s">
        <v>181</v>
      </c>
      <c r="AR115" s="75"/>
      <c r="AS115" s="42"/>
    </row>
    <row r="116" spans="1:45" s="49" customFormat="1" ht="26.25" customHeight="1" x14ac:dyDescent="0.25">
      <c r="A116" s="15"/>
      <c r="B116" s="33"/>
      <c r="C116" s="89"/>
      <c r="D116" s="107"/>
      <c r="E116" s="108"/>
      <c r="F116" s="98"/>
      <c r="G116" s="100"/>
      <c r="H116" s="80"/>
      <c r="I116" s="81"/>
      <c r="J116" s="81"/>
      <c r="K116" s="20" t="s">
        <v>1</v>
      </c>
      <c r="L116" s="21">
        <v>0</v>
      </c>
      <c r="M116" s="82"/>
      <c r="N116" s="21">
        <v>0</v>
      </c>
      <c r="O116" s="84"/>
      <c r="P116" s="21">
        <v>0</v>
      </c>
      <c r="Q116" s="84"/>
      <c r="R116" s="22">
        <v>0</v>
      </c>
      <c r="S116" s="84"/>
      <c r="T116" s="22">
        <v>0</v>
      </c>
      <c r="U116" s="84"/>
      <c r="V116" s="21">
        <v>0</v>
      </c>
      <c r="W116" s="84"/>
      <c r="X116" s="21">
        <v>0</v>
      </c>
      <c r="Y116" s="84"/>
      <c r="Z116" s="21">
        <v>0</v>
      </c>
      <c r="AA116" s="84"/>
      <c r="AB116" s="22">
        <v>0</v>
      </c>
      <c r="AC116" s="84"/>
      <c r="AD116" s="22">
        <v>0</v>
      </c>
      <c r="AE116" s="84"/>
      <c r="AF116" s="22">
        <v>0</v>
      </c>
      <c r="AG116" s="84"/>
      <c r="AH116" s="22">
        <v>10</v>
      </c>
      <c r="AI116" s="84"/>
      <c r="AJ116" s="19">
        <f t="shared" si="9"/>
        <v>10</v>
      </c>
      <c r="AK116" s="86"/>
      <c r="AL116" s="70"/>
      <c r="AM116" s="71"/>
      <c r="AN116" s="72"/>
      <c r="AO116" s="73"/>
      <c r="AP116" s="74"/>
      <c r="AQ116" s="72"/>
      <c r="AR116" s="76"/>
      <c r="AS116" s="43"/>
    </row>
    <row r="117" spans="1:45" s="49" customFormat="1" ht="26.25" customHeight="1" x14ac:dyDescent="0.25">
      <c r="A117" s="15"/>
      <c r="B117" s="33"/>
      <c r="C117" s="88" t="s">
        <v>156</v>
      </c>
      <c r="D117" s="101" t="s">
        <v>154</v>
      </c>
      <c r="E117" s="103">
        <v>21</v>
      </c>
      <c r="F117" s="105">
        <v>374850</v>
      </c>
      <c r="G117" s="99" t="s">
        <v>100</v>
      </c>
      <c r="H117" s="80">
        <f>IFERROR(F117/$K$9,0)</f>
        <v>7.7624470616020262E-4</v>
      </c>
      <c r="I117" s="81">
        <v>45253</v>
      </c>
      <c r="J117" s="81">
        <v>45283</v>
      </c>
      <c r="K117" s="16" t="s">
        <v>0</v>
      </c>
      <c r="L117" s="17"/>
      <c r="M117" s="82" t="str">
        <f>IF(AND(L117=0,L118=0),"",IF(ISERROR(L118/L117),"Introduzca Meta",+L118/L117))</f>
        <v/>
      </c>
      <c r="N117" s="17"/>
      <c r="O117" s="83" t="str">
        <f>IF(AND(N117=0,N118=0),"",IF(ISERROR(N118/N117),"Introduzca Meta",+N118/N117))</f>
        <v/>
      </c>
      <c r="P117" s="17"/>
      <c r="Q117" s="83" t="str">
        <f>IF(AND(P117=0,P118=0),"",IF(ISERROR(P118/P117),"Introduzca Meta",+P118/P117))</f>
        <v/>
      </c>
      <c r="R117" s="18"/>
      <c r="S117" s="83" t="str">
        <f>IF(AND(R117=0,R118=0),"",IF(ISERROR(R118/R117),"Introduzca Meta",+R118/R117))</f>
        <v/>
      </c>
      <c r="T117" s="17"/>
      <c r="U117" s="83" t="str">
        <f>IF(AND(T117=0,T118=0),"",IF(ISERROR(T118/T117),"Introduzca Meta",+T118/T117))</f>
        <v/>
      </c>
      <c r="V117" s="17"/>
      <c r="W117" s="83" t="str">
        <f>IF(AND(V117=0,V118=0),"",IF(ISERROR(V118/V117),"Introduzca Meta",+V118/V117))</f>
        <v/>
      </c>
      <c r="X117" s="17"/>
      <c r="Y117" s="83" t="str">
        <f>IF(AND(X117=0,X118=0),"",IF(ISERROR(X118/X117),"Introduzca Meta",+X118/X117))</f>
        <v/>
      </c>
      <c r="Z117" s="18"/>
      <c r="AA117" s="83" t="str">
        <f>IF(AND(Z117=0,Z118=0),"",IF(ISERROR(Z118/Z117),"Introduzca Meta",+Z118/Z117))</f>
        <v/>
      </c>
      <c r="AB117" s="17"/>
      <c r="AC117" s="83" t="str">
        <f>IF(AND(AB117=0,AB118=0),"",IF(ISERROR(AB118/AB117),"Introduzca Meta",+AB118/AB117))</f>
        <v/>
      </c>
      <c r="AD117" s="17"/>
      <c r="AE117" s="83" t="str">
        <f>IF(AND(AD117=0,AD118=0),"",IF(ISERROR(AD118/AD117),"Introduzca Meta",+AD118/AD117))</f>
        <v/>
      </c>
      <c r="AF117" s="18"/>
      <c r="AG117" s="83" t="str">
        <f>IF(AND(AF117=0,AF118=0),"",IF(ISERROR(AF118/AF117),"Introduzca Meta",+AF118/AF117))</f>
        <v/>
      </c>
      <c r="AH117" s="18">
        <v>21</v>
      </c>
      <c r="AI117" s="83">
        <f>IF(AND(AH117=0,AH118=0),"",IF(ISERROR(AH118/AH117),"Introduzca Meta",+AH118/AH117))</f>
        <v>1</v>
      </c>
      <c r="AJ117" s="19">
        <f t="shared" si="9"/>
        <v>21</v>
      </c>
      <c r="AK117" s="85">
        <f>IF(AJ118=0,"",IF(ISERROR(AJ118/AJ117),"Introduzca Meta",+AJ118/AJ117))</f>
        <v>1</v>
      </c>
      <c r="AL117" s="69">
        <f>IF(AJ117=0," ",IF(AJ117=AJ118,0,3))</f>
        <v>0</v>
      </c>
      <c r="AM117" s="71" t="str">
        <f>IF(AK118=0,"",IF(ISERROR(AK118/AK117),"Introduzca Meta",+AK118/AK117))</f>
        <v/>
      </c>
      <c r="AN117" s="72"/>
      <c r="AO117" s="73"/>
      <c r="AP117" s="74">
        <f>IFERROR(F117-AO117," ")</f>
        <v>374850</v>
      </c>
      <c r="AQ117" s="72" t="s">
        <v>181</v>
      </c>
      <c r="AR117" s="75"/>
      <c r="AS117" s="42"/>
    </row>
    <row r="118" spans="1:45" s="49" customFormat="1" ht="26.25" customHeight="1" x14ac:dyDescent="0.25">
      <c r="A118" s="15"/>
      <c r="B118" s="33"/>
      <c r="C118" s="89"/>
      <c r="D118" s="109"/>
      <c r="E118" s="110"/>
      <c r="F118" s="111"/>
      <c r="G118" s="100"/>
      <c r="H118" s="80"/>
      <c r="I118" s="81"/>
      <c r="J118" s="81"/>
      <c r="K118" s="20" t="s">
        <v>1</v>
      </c>
      <c r="L118" s="21">
        <v>0</v>
      </c>
      <c r="M118" s="82"/>
      <c r="N118" s="21">
        <v>0</v>
      </c>
      <c r="O118" s="84"/>
      <c r="P118" s="21">
        <v>0</v>
      </c>
      <c r="Q118" s="84"/>
      <c r="R118" s="22">
        <v>0</v>
      </c>
      <c r="S118" s="84"/>
      <c r="T118" s="22">
        <v>0</v>
      </c>
      <c r="U118" s="84"/>
      <c r="V118" s="21">
        <v>0</v>
      </c>
      <c r="W118" s="84"/>
      <c r="X118" s="21">
        <v>0</v>
      </c>
      <c r="Y118" s="84"/>
      <c r="Z118" s="21">
        <v>0</v>
      </c>
      <c r="AA118" s="84"/>
      <c r="AB118" s="22">
        <v>0</v>
      </c>
      <c r="AC118" s="84"/>
      <c r="AD118" s="22">
        <v>0</v>
      </c>
      <c r="AE118" s="84"/>
      <c r="AF118" s="22">
        <v>0</v>
      </c>
      <c r="AG118" s="84"/>
      <c r="AH118" s="22">
        <v>21</v>
      </c>
      <c r="AI118" s="84"/>
      <c r="AJ118" s="19">
        <f t="shared" si="9"/>
        <v>21</v>
      </c>
      <c r="AK118" s="86"/>
      <c r="AL118" s="70"/>
      <c r="AM118" s="71"/>
      <c r="AN118" s="72"/>
      <c r="AO118" s="73"/>
      <c r="AP118" s="74"/>
      <c r="AQ118" s="72"/>
      <c r="AR118" s="76"/>
      <c r="AS118" s="43"/>
    </row>
    <row r="119" spans="1:45" s="49" customFormat="1" ht="26.1" customHeight="1" x14ac:dyDescent="0.25">
      <c r="A119" s="15"/>
      <c r="B119" s="33"/>
      <c r="C119" s="88" t="s">
        <v>157</v>
      </c>
      <c r="D119" s="90" t="s">
        <v>158</v>
      </c>
      <c r="E119" s="114">
        <v>1</v>
      </c>
      <c r="F119" s="112">
        <v>30940000</v>
      </c>
      <c r="G119" s="99" t="s">
        <v>100</v>
      </c>
      <c r="H119" s="80">
        <f>IFERROR(F119/$K$9,0)</f>
        <v>6.4070991619572276E-2</v>
      </c>
      <c r="I119" s="81">
        <v>44918</v>
      </c>
      <c r="J119" s="81"/>
      <c r="K119" s="16" t="s">
        <v>0</v>
      </c>
      <c r="L119" s="17"/>
      <c r="M119" s="82" t="str">
        <f>IF(AND(L119=0,L120=0),"",IF(ISERROR(L120/L119),"Introduzca Meta",+L120/L119))</f>
        <v/>
      </c>
      <c r="N119" s="17"/>
      <c r="O119" s="83" t="str">
        <f>IF(AND(N119=0,N120=0),"",IF(ISERROR(N120/N119),"Introduzca Meta",+N120/N119))</f>
        <v/>
      </c>
      <c r="P119" s="17"/>
      <c r="Q119" s="83" t="str">
        <f>IF(AND(P119=0,P120=0),"",IF(ISERROR(P120/P119),"Introduzca Meta",+P120/P119))</f>
        <v/>
      </c>
      <c r="R119" s="18"/>
      <c r="S119" s="83" t="str">
        <f>IF(AND(R119=0,R120=0),"",IF(ISERROR(R120/R119),"Introduzca Meta",+R120/R119))</f>
        <v/>
      </c>
      <c r="T119" s="17"/>
      <c r="U119" s="83" t="str">
        <f>IF(AND(T119=0,T120=0),"",IF(ISERROR(T120/T119),"Introduzca Meta",+T120/T119))</f>
        <v/>
      </c>
      <c r="V119" s="17"/>
      <c r="W119" s="83" t="str">
        <f>IF(AND(V119=0,V120=0),"",IF(ISERROR(V120/V119),"Introduzca Meta",+V120/V119))</f>
        <v/>
      </c>
      <c r="X119" s="17"/>
      <c r="Y119" s="83" t="str">
        <f>IF(AND(X119=0,X120=0),"",IF(ISERROR(X120/X119),"Introduzca Meta",+X120/X119))</f>
        <v/>
      </c>
      <c r="Z119" s="18"/>
      <c r="AA119" s="83" t="str">
        <f>IF(AND(Z119=0,Z120=0),"",IF(ISERROR(Z120/Z119),"Introduzca Meta",+Z120/Z119))</f>
        <v/>
      </c>
      <c r="AB119" s="17"/>
      <c r="AC119" s="83" t="str">
        <f>IF(AND(AB119=0,AB120=0),"",IF(ISERROR(AB120/AB119),"Introduzca Meta",+AB120/AB119))</f>
        <v/>
      </c>
      <c r="AD119" s="17"/>
      <c r="AE119" s="83" t="str">
        <f>IF(AND(AD119=0,AD120=0),"",IF(ISERROR(AD120/AD119),"Introduzca Meta",+AD120/AD119))</f>
        <v/>
      </c>
      <c r="AF119" s="17"/>
      <c r="AG119" s="83" t="str">
        <f>IF(AND(AF119=0,AF120=0),"",IF(ISERROR(AF120/AF119),"Introduzca Meta",+AF120/AF119))</f>
        <v/>
      </c>
      <c r="AH119" s="18">
        <v>1</v>
      </c>
      <c r="AI119" s="83">
        <f>IF(AND(AH119=0,AH120=0),"",IF(ISERROR(AH120/AH119),"Introduzca Meta",+AH120/AH119))</f>
        <v>1</v>
      </c>
      <c r="AJ119" s="19">
        <f>L119+N119+P119+R119+T119+V119+X119+Z119+AB119+AD119+AF119+AH119</f>
        <v>1</v>
      </c>
      <c r="AK119" s="85">
        <f>IF(AJ120=0,"",IF(ISERROR(AJ120/AJ119),"Introduzca Meta",+AJ120/AJ119))</f>
        <v>1</v>
      </c>
      <c r="AL119" s="69">
        <f>IF(AJ119=0," ",IF(AJ119=AJ120,0,3))</f>
        <v>0</v>
      </c>
      <c r="AM119" s="71" t="str">
        <f>IF(AK120=0,"",IF(ISERROR(AK120/AK119),"Introduzca Meta",+AK120/AK119))</f>
        <v/>
      </c>
      <c r="AN119" s="72"/>
      <c r="AO119" s="73"/>
      <c r="AP119" s="74">
        <f>IFERROR(F119-AO119," ")</f>
        <v>30940000</v>
      </c>
      <c r="AQ119" s="72" t="s">
        <v>182</v>
      </c>
      <c r="AR119" s="75"/>
      <c r="AS119" s="42"/>
    </row>
    <row r="120" spans="1:45" s="49" customFormat="1" ht="26.1" customHeight="1" x14ac:dyDescent="0.25">
      <c r="A120" s="15"/>
      <c r="B120" s="33"/>
      <c r="C120" s="89"/>
      <c r="D120" s="91"/>
      <c r="E120" s="96"/>
      <c r="F120" s="98"/>
      <c r="G120" s="100"/>
      <c r="H120" s="80"/>
      <c r="I120" s="81"/>
      <c r="J120" s="81"/>
      <c r="K120" s="20" t="s">
        <v>1</v>
      </c>
      <c r="L120" s="21">
        <v>0</v>
      </c>
      <c r="M120" s="82"/>
      <c r="N120" s="21">
        <v>0</v>
      </c>
      <c r="O120" s="84"/>
      <c r="P120" s="21">
        <v>0</v>
      </c>
      <c r="Q120" s="84"/>
      <c r="R120" s="22">
        <v>0</v>
      </c>
      <c r="S120" s="84"/>
      <c r="T120" s="22">
        <v>0</v>
      </c>
      <c r="U120" s="84"/>
      <c r="V120" s="21">
        <v>0</v>
      </c>
      <c r="W120" s="84"/>
      <c r="X120" s="21">
        <v>0</v>
      </c>
      <c r="Y120" s="84"/>
      <c r="Z120" s="21">
        <v>0</v>
      </c>
      <c r="AA120" s="84"/>
      <c r="AB120" s="22">
        <v>0</v>
      </c>
      <c r="AC120" s="84"/>
      <c r="AD120" s="22">
        <v>0</v>
      </c>
      <c r="AE120" s="84"/>
      <c r="AF120" s="22">
        <v>0</v>
      </c>
      <c r="AG120" s="84"/>
      <c r="AH120" s="22">
        <v>1</v>
      </c>
      <c r="AI120" s="84"/>
      <c r="AJ120" s="19">
        <f>L120+N120+P120+R120+T120+V120+X120+Z120+AB120+AD120+AF120+AH120</f>
        <v>1</v>
      </c>
      <c r="AK120" s="86"/>
      <c r="AL120" s="70"/>
      <c r="AM120" s="71"/>
      <c r="AN120" s="72"/>
      <c r="AO120" s="73"/>
      <c r="AP120" s="74"/>
      <c r="AQ120" s="72"/>
      <c r="AR120" s="76"/>
      <c r="AS120" s="43"/>
    </row>
    <row r="121" spans="1:45" s="48" customFormat="1" ht="22.5" customHeight="1" x14ac:dyDescent="0.25">
      <c r="B121" s="35" t="s">
        <v>59</v>
      </c>
      <c r="C121" s="36"/>
      <c r="D121" s="36"/>
      <c r="E121" s="62"/>
      <c r="F121" s="36"/>
      <c r="G121" s="36"/>
      <c r="H121" s="36"/>
      <c r="I121" s="37"/>
      <c r="J121" s="37"/>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8"/>
      <c r="AP121" s="38"/>
      <c r="AQ121" s="36"/>
      <c r="AR121" s="36"/>
      <c r="AS121" s="36"/>
    </row>
    <row r="122" spans="1:45" s="49" customFormat="1" ht="26.25" customHeight="1" x14ac:dyDescent="0.25">
      <c r="B122" s="32"/>
      <c r="C122" s="88" t="s">
        <v>138</v>
      </c>
      <c r="D122" s="90" t="s">
        <v>139</v>
      </c>
      <c r="E122" s="114">
        <v>12</v>
      </c>
      <c r="F122" s="97">
        <v>4178250</v>
      </c>
      <c r="G122" s="99" t="s">
        <v>97</v>
      </c>
      <c r="H122" s="80">
        <f>IFERROR(F122/$K$9,0)</f>
        <v>8.6523794678241076E-3</v>
      </c>
      <c r="I122" s="81">
        <v>45590</v>
      </c>
      <c r="J122" s="81">
        <v>45813</v>
      </c>
      <c r="K122" s="16" t="s">
        <v>0</v>
      </c>
      <c r="L122" s="17"/>
      <c r="M122" s="82" t="str">
        <f>IF(AND(L122=0,L123=0),"",IF(ISERROR(L123/L122),"Introduzca Meta",+L123/L122))</f>
        <v/>
      </c>
      <c r="N122" s="17"/>
      <c r="O122" s="83" t="str">
        <f>IF(AND(N122=0,N123=0),"",IF(ISERROR(N123/N122),"Introduzca Meta",+N123/N122))</f>
        <v/>
      </c>
      <c r="P122" s="17"/>
      <c r="Q122" s="83" t="str">
        <f>IF(AND(P122=0,P123=0),"",IF(ISERROR(P123/P122),"Introduzca Meta",+P123/P122))</f>
        <v/>
      </c>
      <c r="R122" s="18"/>
      <c r="S122" s="83" t="str">
        <f>IF(AND(R122=0,R123=0),"",IF(ISERROR(R123/R122),"Introduzca Meta",+R123/R122))</f>
        <v/>
      </c>
      <c r="T122" s="17"/>
      <c r="U122" s="83" t="str">
        <f>IF(AND(T122=0,T123=0),"",IF(ISERROR(T123/T122),"Introduzca Meta",+T123/T122))</f>
        <v/>
      </c>
      <c r="V122" s="17"/>
      <c r="W122" s="83" t="str">
        <f>IF(AND(V122=0,V123=0),"",IF(ISERROR(V123/V122),"Introduzca Meta",+V123/V122))</f>
        <v/>
      </c>
      <c r="X122" s="17"/>
      <c r="Y122" s="83" t="str">
        <f>IF(AND(X122=0,X123=0),"",IF(ISERROR(X123/X122),"Introduzca Meta",+X123/X122))</f>
        <v/>
      </c>
      <c r="Z122" s="18"/>
      <c r="AA122" s="83" t="str">
        <f>IF(AND(Z122=0,Z123=0),"",IF(ISERROR(Z123/Z122),"Introduzca Meta",+Z123/Z122))</f>
        <v/>
      </c>
      <c r="AB122" s="17"/>
      <c r="AC122" s="83" t="str">
        <f>IF(AND(AB122=0,AB123=0),"",IF(ISERROR(AB123/AB122),"Introduzca Meta",+AB123/AB122))</f>
        <v/>
      </c>
      <c r="AD122" s="17"/>
      <c r="AE122" s="83" t="str">
        <f>IF(AND(AD122=0,AD123=0),"",IF(ISERROR(AD123/AD122),"Introduzca Meta",+AD123/AD122))</f>
        <v/>
      </c>
      <c r="AF122" s="17"/>
      <c r="AG122" s="83" t="str">
        <f>IF(AND(AF122=0,AF123=0),"",IF(ISERROR(AF123/AF122),"Introduzca Meta",+AF123/AF122))</f>
        <v/>
      </c>
      <c r="AH122" s="18"/>
      <c r="AI122" s="83" t="str">
        <f>IF(AND(AH122=0,AH123=0),"",IF(ISERROR(AH123/AH122),"Introduzca Meta",+AH123/AH122))</f>
        <v/>
      </c>
      <c r="AJ122" s="19">
        <f>L122+N122+P122+R122+T122+V122+X122+Z122+AB122+AD122+AF122+AH122</f>
        <v>0</v>
      </c>
      <c r="AK122" s="85" t="str">
        <f>IF(AJ123=0,"",IF(ISERROR(AJ123/AJ122),"Introduzca Meta",+AJ123/AJ122))</f>
        <v/>
      </c>
      <c r="AL122" s="69" t="str">
        <f>IF(AJ122=0," ",IF(AJ122=AJ123,0,3))</f>
        <v xml:space="preserve"> </v>
      </c>
      <c r="AM122" s="71" t="str">
        <f>IF(AK123=0,"",IF(ISERROR(AK123/AK122),"Introduzca Meta",+AK123/AK122))</f>
        <v/>
      </c>
      <c r="AN122" s="72"/>
      <c r="AO122" s="73"/>
      <c r="AP122" s="74">
        <f>IFERROR(F122-AO122," ")</f>
        <v>4178250</v>
      </c>
      <c r="AQ122" s="72"/>
      <c r="AR122" s="150"/>
      <c r="AS122" s="44"/>
    </row>
    <row r="123" spans="1:45" s="49" customFormat="1" ht="26.25" customHeight="1" x14ac:dyDescent="0.25">
      <c r="A123" s="15"/>
      <c r="B123" s="33"/>
      <c r="C123" s="89"/>
      <c r="D123" s="91"/>
      <c r="E123" s="96"/>
      <c r="F123" s="98"/>
      <c r="G123" s="100"/>
      <c r="H123" s="80"/>
      <c r="I123" s="81"/>
      <c r="J123" s="81"/>
      <c r="K123" s="20" t="s">
        <v>1</v>
      </c>
      <c r="L123" s="21"/>
      <c r="M123" s="82"/>
      <c r="N123" s="21"/>
      <c r="O123" s="84"/>
      <c r="P123" s="21">
        <v>0</v>
      </c>
      <c r="Q123" s="84"/>
      <c r="R123" s="22"/>
      <c r="S123" s="84"/>
      <c r="T123" s="22">
        <v>0</v>
      </c>
      <c r="U123" s="84"/>
      <c r="V123" s="21"/>
      <c r="W123" s="84"/>
      <c r="X123" s="21">
        <v>0</v>
      </c>
      <c r="Y123" s="84"/>
      <c r="Z123" s="21">
        <v>0</v>
      </c>
      <c r="AA123" s="84"/>
      <c r="AB123" s="22">
        <v>0</v>
      </c>
      <c r="AC123" s="84"/>
      <c r="AD123" s="22">
        <v>0</v>
      </c>
      <c r="AE123" s="84"/>
      <c r="AF123" s="22">
        <v>0</v>
      </c>
      <c r="AG123" s="84"/>
      <c r="AH123" s="22">
        <v>0</v>
      </c>
      <c r="AI123" s="84"/>
      <c r="AJ123" s="19">
        <f t="shared" ref="AJ123:AJ129" si="10">L123+N123+P123+R123+T123+V123+X123+Z123+AB123+AD123+AF123+AH123</f>
        <v>0</v>
      </c>
      <c r="AK123" s="86"/>
      <c r="AL123" s="70"/>
      <c r="AM123" s="71"/>
      <c r="AN123" s="72"/>
      <c r="AO123" s="73"/>
      <c r="AP123" s="74"/>
      <c r="AQ123" s="72"/>
      <c r="AR123" s="76"/>
      <c r="AS123" s="43"/>
    </row>
    <row r="124" spans="1:45" s="49" customFormat="1" ht="26.1" customHeight="1" x14ac:dyDescent="0.25">
      <c r="A124" s="15"/>
      <c r="B124" s="33"/>
      <c r="C124" s="88" t="s">
        <v>140</v>
      </c>
      <c r="D124" s="94" t="s">
        <v>133</v>
      </c>
      <c r="E124" s="95">
        <v>44</v>
      </c>
      <c r="F124" s="97">
        <v>2244000</v>
      </c>
      <c r="G124" s="99" t="s">
        <v>97</v>
      </c>
      <c r="H124" s="80">
        <f>IFERROR(F124/$K$9,0)</f>
        <v>4.6469070844964511E-3</v>
      </c>
      <c r="I124" s="81">
        <v>45590</v>
      </c>
      <c r="J124" s="81">
        <v>45813</v>
      </c>
      <c r="K124" s="16" t="s">
        <v>0</v>
      </c>
      <c r="L124" s="17"/>
      <c r="M124" s="82" t="str">
        <f>IF(AND(L124=0,L125=0),"",IF(ISERROR(L125/L124),"Introduzca Meta",+L125/L124))</f>
        <v/>
      </c>
      <c r="N124" s="17"/>
      <c r="O124" s="83" t="str">
        <f>IF(AND(N124=0,N125=0),"",IF(ISERROR(N125/N124),"Introduzca Meta",+N125/N124))</f>
        <v/>
      </c>
      <c r="P124" s="17"/>
      <c r="Q124" s="83" t="str">
        <f>IF(AND(P124=0,P125=0),"",IF(ISERROR(P125/P124),"Introduzca Meta",+P125/P124))</f>
        <v/>
      </c>
      <c r="R124" s="18"/>
      <c r="S124" s="83" t="str">
        <f>IF(AND(R124=0,R125=0),"",IF(ISERROR(R125/R124),"Introduzca Meta",+R125/R124))</f>
        <v/>
      </c>
      <c r="T124" s="17"/>
      <c r="U124" s="83" t="str">
        <f>IF(AND(T124=0,T125=0),"",IF(ISERROR(T125/T124),"Introduzca Meta",+T125/T124))</f>
        <v/>
      </c>
      <c r="V124" s="17"/>
      <c r="W124" s="83" t="str">
        <f>IF(AND(V124=0,V125=0),"",IF(ISERROR(V125/V124),"Introduzca Meta",+V125/V124))</f>
        <v/>
      </c>
      <c r="X124" s="17"/>
      <c r="Y124" s="83" t="str">
        <f>IF(AND(X124=0,X125=0),"",IF(ISERROR(X125/X124),"Introduzca Meta",+X125/X124))</f>
        <v/>
      </c>
      <c r="Z124" s="18"/>
      <c r="AA124" s="83" t="str">
        <f>IF(AND(Z124=0,Z125=0),"",IF(ISERROR(Z125/Z124),"Introduzca Meta",+Z125/Z124))</f>
        <v/>
      </c>
      <c r="AB124" s="17"/>
      <c r="AC124" s="83" t="str">
        <f>IF(AND(AB124=0,AB125=0),"",IF(ISERROR(AB125/AB124),"Introduzca Meta",+AB125/AB124))</f>
        <v/>
      </c>
      <c r="AD124" s="17"/>
      <c r="AE124" s="83" t="str">
        <f>IF(AND(AD124=0,AD125=0),"",IF(ISERROR(AD125/AD124),"Introduzca Meta",+AD125/AD124))</f>
        <v/>
      </c>
      <c r="AF124" s="17"/>
      <c r="AG124" s="83" t="str">
        <f>IF(AND(AF124=0,AF125=0),"",IF(ISERROR(AF125/AF124),"Introduzca Meta",+AF125/AF124))</f>
        <v/>
      </c>
      <c r="AH124" s="18"/>
      <c r="AI124" s="83" t="str">
        <f>IF(AND(AH124=0,AH125=0),"",IF(ISERROR(AH125/AH124),"Introduzca Meta",+AH125/AH124))</f>
        <v/>
      </c>
      <c r="AJ124" s="19">
        <f>L124+N124+P124+R124+T124+V124+X124+Z124+AB124+AD124+AF124+AH124</f>
        <v>0</v>
      </c>
      <c r="AK124" s="85" t="str">
        <f>IF(AJ125=0,"",IF(ISERROR(AJ125/AJ124),"Introduzca Meta",+AJ125/AJ124))</f>
        <v/>
      </c>
      <c r="AL124" s="69" t="str">
        <f>IF(AJ124=0," ",IF(AJ124=AJ125,0,3))</f>
        <v xml:space="preserve"> </v>
      </c>
      <c r="AM124" s="71" t="str">
        <f>IF(AK125=0,"",IF(ISERROR(AK125/AK124),"Introduzca Meta",+AK125/AK124))</f>
        <v/>
      </c>
      <c r="AN124" s="72"/>
      <c r="AO124" s="73"/>
      <c r="AP124" s="74">
        <f>IFERROR(F124-AO124," ")</f>
        <v>2244000</v>
      </c>
      <c r="AQ124" s="72"/>
      <c r="AR124" s="75"/>
      <c r="AS124" s="42"/>
    </row>
    <row r="125" spans="1:45" s="49" customFormat="1" ht="26.1" customHeight="1" x14ac:dyDescent="0.25">
      <c r="A125" s="15"/>
      <c r="B125" s="33"/>
      <c r="C125" s="89"/>
      <c r="D125" s="91"/>
      <c r="E125" s="96"/>
      <c r="F125" s="113"/>
      <c r="G125" s="100"/>
      <c r="H125" s="80"/>
      <c r="I125" s="81"/>
      <c r="J125" s="81"/>
      <c r="K125" s="20" t="s">
        <v>1</v>
      </c>
      <c r="L125" s="21">
        <v>0</v>
      </c>
      <c r="M125" s="82"/>
      <c r="N125" s="21">
        <v>0</v>
      </c>
      <c r="O125" s="84"/>
      <c r="P125" s="21">
        <v>0</v>
      </c>
      <c r="Q125" s="84"/>
      <c r="R125" s="22">
        <v>0</v>
      </c>
      <c r="S125" s="84"/>
      <c r="T125" s="22">
        <v>0</v>
      </c>
      <c r="U125" s="84"/>
      <c r="V125" s="21">
        <v>0</v>
      </c>
      <c r="W125" s="84"/>
      <c r="X125" s="21">
        <v>0</v>
      </c>
      <c r="Y125" s="84"/>
      <c r="Z125" s="21">
        <v>0</v>
      </c>
      <c r="AA125" s="84"/>
      <c r="AB125" s="22">
        <v>0</v>
      </c>
      <c r="AC125" s="84"/>
      <c r="AD125" s="22">
        <v>0</v>
      </c>
      <c r="AE125" s="84"/>
      <c r="AF125" s="22">
        <v>0</v>
      </c>
      <c r="AG125" s="84"/>
      <c r="AH125" s="22">
        <v>0</v>
      </c>
      <c r="AI125" s="84"/>
      <c r="AJ125" s="19">
        <f>L125+N125+P125+R125+T125+V125+X125+Z125+AB125+AD125+AF125+AH125</f>
        <v>0</v>
      </c>
      <c r="AK125" s="86"/>
      <c r="AL125" s="70"/>
      <c r="AM125" s="71"/>
      <c r="AN125" s="72"/>
      <c r="AO125" s="73"/>
      <c r="AP125" s="74"/>
      <c r="AQ125" s="72"/>
      <c r="AR125" s="76"/>
      <c r="AS125" s="43"/>
    </row>
    <row r="126" spans="1:45" s="49" customFormat="1" ht="26.1" customHeight="1" x14ac:dyDescent="0.25">
      <c r="A126" s="15"/>
      <c r="B126" s="33"/>
      <c r="C126" s="88" t="s">
        <v>141</v>
      </c>
      <c r="D126" s="94" t="s">
        <v>142</v>
      </c>
      <c r="E126" s="95">
        <v>252</v>
      </c>
      <c r="F126" s="112">
        <v>12600000</v>
      </c>
      <c r="G126" s="99" t="s">
        <v>97</v>
      </c>
      <c r="H126" s="80">
        <f>IFERROR(F126/$K$9,0)</f>
        <v>2.6092259030595047E-2</v>
      </c>
      <c r="I126" s="81">
        <v>45590</v>
      </c>
      <c r="J126" s="81">
        <v>45813</v>
      </c>
      <c r="K126" s="16" t="s">
        <v>0</v>
      </c>
      <c r="L126" s="17"/>
      <c r="M126" s="82" t="str">
        <f>IF(AND(L126=0,L127=0),"",IF(ISERROR(L127/L126),"Introduzca Meta",+L127/L126))</f>
        <v/>
      </c>
      <c r="N126" s="17"/>
      <c r="O126" s="83" t="str">
        <f>IF(AND(N126=0,N127=0),"",IF(ISERROR(N127/N126),"Introduzca Meta",+N127/N126))</f>
        <v/>
      </c>
      <c r="P126" s="17"/>
      <c r="Q126" s="83" t="str">
        <f>IF(AND(P126=0,P127=0),"",IF(ISERROR(P127/P126),"Introduzca Meta",+P127/P126))</f>
        <v/>
      </c>
      <c r="R126" s="18"/>
      <c r="S126" s="83" t="str">
        <f>IF(AND(R126=0,R127=0),"",IF(ISERROR(R127/R126),"Introduzca Meta",+R127/R126))</f>
        <v/>
      </c>
      <c r="T126" s="17"/>
      <c r="U126" s="83" t="str">
        <f>IF(AND(T126=0,T127=0),"",IF(ISERROR(T127/T126),"Introduzca Meta",+T127/T126))</f>
        <v/>
      </c>
      <c r="V126" s="17"/>
      <c r="W126" s="83" t="str">
        <f>IF(AND(V126=0,V127=0),"",IF(ISERROR(V127/V126),"Introduzca Meta",+V127/V126))</f>
        <v/>
      </c>
      <c r="X126" s="17"/>
      <c r="Y126" s="83" t="str">
        <f>IF(AND(X126=0,X127=0),"",IF(ISERROR(X127/X126),"Introduzca Meta",+X127/X126))</f>
        <v/>
      </c>
      <c r="Z126" s="18"/>
      <c r="AA126" s="83" t="str">
        <f>IF(AND(Z126=0,Z127=0),"",IF(ISERROR(Z127/Z126),"Introduzca Meta",+Z127/Z126))</f>
        <v/>
      </c>
      <c r="AB126" s="17"/>
      <c r="AC126" s="83" t="str">
        <f>IF(AND(AB126=0,AB127=0),"",IF(ISERROR(AB127/AB126),"Introduzca Meta",+AB127/AB126))</f>
        <v/>
      </c>
      <c r="AD126" s="17"/>
      <c r="AE126" s="83" t="str">
        <f>IF(AND(AD126=0,AD127=0),"",IF(ISERROR(AD127/AD126),"Introduzca Meta",+AD127/AD126))</f>
        <v/>
      </c>
      <c r="AF126" s="17"/>
      <c r="AG126" s="83" t="str">
        <f>IF(AND(AF126=0,AF127=0),"",IF(ISERROR(AF127/AF126),"Introduzca Meta",+AF127/AF126))</f>
        <v/>
      </c>
      <c r="AH126" s="18"/>
      <c r="AI126" s="83" t="str">
        <f>IF(AND(AH126=0,AH127=0),"",IF(ISERROR(AH127/AH126),"Introduzca Meta",+AH127/AH126))</f>
        <v/>
      </c>
      <c r="AJ126" s="19">
        <f t="shared" si="10"/>
        <v>0</v>
      </c>
      <c r="AK126" s="85" t="str">
        <f>IF(AJ127=0,"",IF(ISERROR(AJ127/AJ126),"Introduzca Meta",+AJ127/AJ126))</f>
        <v/>
      </c>
      <c r="AL126" s="69" t="str">
        <f>IF(AJ126=0," ",IF(AJ126=AJ127,0,3))</f>
        <v xml:space="preserve"> </v>
      </c>
      <c r="AM126" s="71" t="str">
        <f>IF(AK127=0,"",IF(ISERROR(AK127/AK126),"Introduzca Meta",+AK127/AK126))</f>
        <v/>
      </c>
      <c r="AN126" s="72"/>
      <c r="AO126" s="73"/>
      <c r="AP126" s="74">
        <f>IFERROR(F126-AO126," ")</f>
        <v>12600000</v>
      </c>
      <c r="AQ126" s="72"/>
      <c r="AR126" s="75"/>
      <c r="AS126" s="42"/>
    </row>
    <row r="127" spans="1:45" s="49" customFormat="1" ht="26.1" customHeight="1" x14ac:dyDescent="0.25">
      <c r="A127" s="15"/>
      <c r="B127" s="33"/>
      <c r="C127" s="89"/>
      <c r="D127" s="91"/>
      <c r="E127" s="96"/>
      <c r="F127" s="113"/>
      <c r="G127" s="100"/>
      <c r="H127" s="80"/>
      <c r="I127" s="81"/>
      <c r="J127" s="81"/>
      <c r="K127" s="20" t="s">
        <v>1</v>
      </c>
      <c r="L127" s="21">
        <v>0</v>
      </c>
      <c r="M127" s="82"/>
      <c r="N127" s="21">
        <v>0</v>
      </c>
      <c r="O127" s="84"/>
      <c r="P127" s="21">
        <v>0</v>
      </c>
      <c r="Q127" s="84"/>
      <c r="R127" s="22">
        <v>0</v>
      </c>
      <c r="S127" s="84"/>
      <c r="T127" s="22">
        <v>0</v>
      </c>
      <c r="U127" s="84"/>
      <c r="V127" s="21">
        <v>0</v>
      </c>
      <c r="W127" s="84"/>
      <c r="X127" s="21">
        <v>0</v>
      </c>
      <c r="Y127" s="84"/>
      <c r="Z127" s="21">
        <v>0</v>
      </c>
      <c r="AA127" s="84"/>
      <c r="AB127" s="22">
        <v>0</v>
      </c>
      <c r="AC127" s="84"/>
      <c r="AD127" s="22">
        <v>0</v>
      </c>
      <c r="AE127" s="84"/>
      <c r="AF127" s="22">
        <v>0</v>
      </c>
      <c r="AG127" s="84"/>
      <c r="AH127" s="22">
        <v>0</v>
      </c>
      <c r="AI127" s="84"/>
      <c r="AJ127" s="19">
        <f t="shared" si="10"/>
        <v>0</v>
      </c>
      <c r="AK127" s="86"/>
      <c r="AL127" s="70"/>
      <c r="AM127" s="71"/>
      <c r="AN127" s="72"/>
      <c r="AO127" s="73"/>
      <c r="AP127" s="74"/>
      <c r="AQ127" s="72"/>
      <c r="AR127" s="76"/>
      <c r="AS127" s="43"/>
    </row>
    <row r="128" spans="1:45" s="49" customFormat="1" ht="26.25" customHeight="1" x14ac:dyDescent="0.25">
      <c r="A128" s="15"/>
      <c r="B128" s="33"/>
      <c r="C128" s="88" t="s">
        <v>143</v>
      </c>
      <c r="D128" s="94" t="s">
        <v>142</v>
      </c>
      <c r="E128" s="95">
        <v>3</v>
      </c>
      <c r="F128" s="112">
        <v>6000000</v>
      </c>
      <c r="G128" s="99" t="s">
        <v>100</v>
      </c>
      <c r="H128" s="80">
        <f>IFERROR(F128/$K$9,0)</f>
        <v>1.2424885252664308E-2</v>
      </c>
      <c r="I128" s="81"/>
      <c r="J128" s="81"/>
      <c r="K128" s="16" t="s">
        <v>0</v>
      </c>
      <c r="L128" s="17"/>
      <c r="M128" s="82" t="str">
        <f>IF(AND(L128=0,L129=0),"",IF(ISERROR(L129/L128),"Introduzca Meta",+L129/L128))</f>
        <v/>
      </c>
      <c r="N128" s="17"/>
      <c r="O128" s="83" t="str">
        <f>IF(AND(N128=0,N129=0),"",IF(ISERROR(N129/N128),"Introduzca Meta",+N129/N128))</f>
        <v/>
      </c>
      <c r="P128" s="17"/>
      <c r="Q128" s="83" t="str">
        <f>IF(AND(P128=0,P129=0),"",IF(ISERROR(P129/P128),"Introduzca Meta",+P129/P128))</f>
        <v/>
      </c>
      <c r="R128" s="18"/>
      <c r="S128" s="83" t="str">
        <f>IF(AND(R128=0,R129=0),"",IF(ISERROR(R129/R128),"Introduzca Meta",+R129/R128))</f>
        <v/>
      </c>
      <c r="T128" s="17"/>
      <c r="U128" s="83" t="str">
        <f>IF(AND(T128=0,T129=0),"",IF(ISERROR(T129/T128),"Introduzca Meta",+T129/T128))</f>
        <v/>
      </c>
      <c r="V128" s="17"/>
      <c r="W128" s="83" t="str">
        <f>IF(AND(V128=0,V129=0),"",IF(ISERROR(V129/V128),"Introduzca Meta",+V129/V128))</f>
        <v/>
      </c>
      <c r="X128" s="17"/>
      <c r="Y128" s="83" t="str">
        <f>IF(AND(X128=0,X129=0),"",IF(ISERROR(X129/X128),"Introduzca Meta",+X129/X128))</f>
        <v/>
      </c>
      <c r="Z128" s="18"/>
      <c r="AA128" s="83" t="str">
        <f>IF(AND(Z128=0,Z129=0),"",IF(ISERROR(Z129/Z128),"Introduzca Meta",+Z129/Z128))</f>
        <v/>
      </c>
      <c r="AB128" s="17"/>
      <c r="AC128" s="83" t="str">
        <f>IF(AND(AB128=0,AB129=0),"",IF(ISERROR(AB129/AB128),"Introduzca Meta",+AB129/AB128))</f>
        <v/>
      </c>
      <c r="AD128" s="17"/>
      <c r="AE128" s="83" t="str">
        <f>IF(AND(AD128=0,AD129=0),"",IF(ISERROR(AD129/AD128),"Introduzca Meta",+AD129/AD128))</f>
        <v/>
      </c>
      <c r="AF128" s="17"/>
      <c r="AG128" s="83" t="str">
        <f>IF(AND(AF128=0,AF129=0),"",IF(ISERROR(AF129/AF128),"Introduzca Meta",+AF129/AF128))</f>
        <v/>
      </c>
      <c r="AH128" s="18"/>
      <c r="AI128" s="83" t="str">
        <f>IF(AND(AH128=0,AH129=0),"",IF(ISERROR(AH129/AH128),"Introduzca Meta",+AH129/AH128))</f>
        <v/>
      </c>
      <c r="AJ128" s="19">
        <f t="shared" si="10"/>
        <v>0</v>
      </c>
      <c r="AK128" s="85" t="str">
        <f>IF(AJ129=0,"",IF(ISERROR(AJ129/AJ128),"Introduzca Meta",+AJ129/AJ128))</f>
        <v/>
      </c>
      <c r="AL128" s="69" t="str">
        <f>IF(AJ128=0," ",IF(AJ128=AJ129,0,3))</f>
        <v xml:space="preserve"> </v>
      </c>
      <c r="AM128" s="71" t="str">
        <f>IF(AK129=0,"",IF(ISERROR(AK129/AK128),"Introduzca Meta",+AK129/AK128))</f>
        <v/>
      </c>
      <c r="AN128" s="72"/>
      <c r="AO128" s="73"/>
      <c r="AP128" s="74">
        <f>IFERROR(F128-AO128," ")</f>
        <v>6000000</v>
      </c>
      <c r="AQ128" s="72"/>
      <c r="AR128" s="75"/>
      <c r="AS128" s="42"/>
    </row>
    <row r="129" spans="1:45" s="49" customFormat="1" ht="26.25" customHeight="1" x14ac:dyDescent="0.25">
      <c r="A129" s="15"/>
      <c r="B129" s="33"/>
      <c r="C129" s="89"/>
      <c r="D129" s="91"/>
      <c r="E129" s="96"/>
      <c r="F129" s="113"/>
      <c r="G129" s="100"/>
      <c r="H129" s="80"/>
      <c r="I129" s="81"/>
      <c r="J129" s="81"/>
      <c r="K129" s="20" t="s">
        <v>1</v>
      </c>
      <c r="L129" s="21">
        <v>0</v>
      </c>
      <c r="M129" s="82"/>
      <c r="N129" s="21">
        <v>0</v>
      </c>
      <c r="O129" s="84"/>
      <c r="P129" s="21">
        <v>0</v>
      </c>
      <c r="Q129" s="84"/>
      <c r="R129" s="22">
        <v>0</v>
      </c>
      <c r="S129" s="84"/>
      <c r="T129" s="22">
        <v>0</v>
      </c>
      <c r="U129" s="84"/>
      <c r="V129" s="21">
        <v>0</v>
      </c>
      <c r="W129" s="84"/>
      <c r="X129" s="21">
        <v>0</v>
      </c>
      <c r="Y129" s="84"/>
      <c r="Z129" s="21">
        <v>0</v>
      </c>
      <c r="AA129" s="84"/>
      <c r="AB129" s="22">
        <v>0</v>
      </c>
      <c r="AC129" s="84"/>
      <c r="AD129" s="22">
        <v>0</v>
      </c>
      <c r="AE129" s="84"/>
      <c r="AF129" s="22">
        <v>0</v>
      </c>
      <c r="AG129" s="84"/>
      <c r="AH129" s="22">
        <v>0</v>
      </c>
      <c r="AI129" s="84"/>
      <c r="AJ129" s="19">
        <f t="shared" si="10"/>
        <v>0</v>
      </c>
      <c r="AK129" s="86"/>
      <c r="AL129" s="70"/>
      <c r="AM129" s="71"/>
      <c r="AN129" s="72"/>
      <c r="AO129" s="73"/>
      <c r="AP129" s="74"/>
      <c r="AQ129" s="72"/>
      <c r="AR129" s="76"/>
      <c r="AS129" s="43"/>
    </row>
    <row r="130" spans="1:45" s="48" customFormat="1" ht="22.5" customHeight="1" x14ac:dyDescent="0.25">
      <c r="B130" s="35" t="s">
        <v>60</v>
      </c>
      <c r="C130" s="36"/>
      <c r="D130" s="36"/>
      <c r="E130" s="62"/>
      <c r="F130" s="36"/>
      <c r="G130" s="36"/>
      <c r="H130" s="36"/>
      <c r="I130" s="37"/>
      <c r="J130" s="37"/>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8"/>
      <c r="AP130" s="38"/>
      <c r="AQ130" s="36"/>
      <c r="AR130" s="36"/>
      <c r="AS130" s="36"/>
    </row>
    <row r="131" spans="1:45" s="49" customFormat="1" ht="26.25" customHeight="1" x14ac:dyDescent="0.25">
      <c r="B131" s="32"/>
      <c r="C131" s="88" t="s">
        <v>132</v>
      </c>
      <c r="D131" s="90" t="s">
        <v>133</v>
      </c>
      <c r="E131" s="114">
        <v>168</v>
      </c>
      <c r="F131" s="97">
        <v>8568000</v>
      </c>
      <c r="G131" s="99" t="s">
        <v>97</v>
      </c>
      <c r="H131" s="80">
        <f>IFERROR(F131/$K$9,0)</f>
        <v>1.774273614080463E-2</v>
      </c>
      <c r="I131" s="81">
        <v>45590</v>
      </c>
      <c r="J131" s="81">
        <v>45813</v>
      </c>
      <c r="K131" s="16" t="s">
        <v>0</v>
      </c>
      <c r="L131" s="17"/>
      <c r="M131" s="82" t="str">
        <f>IF(AND(L131=0,L132=0),"",IF(ISERROR(L132/L131),"Introduzca Meta",+L132/L131))</f>
        <v/>
      </c>
      <c r="N131" s="17"/>
      <c r="O131" s="83" t="str">
        <f>IF(AND(N131=0,N132=0),"",IF(ISERROR(N132/N131),"Introduzca Meta",+N132/N131))</f>
        <v/>
      </c>
      <c r="P131" s="17"/>
      <c r="Q131" s="83" t="str">
        <f>IF(AND(P131=0,P132=0),"",IF(ISERROR(P132/P131),"Introduzca Meta",+P132/P131))</f>
        <v/>
      </c>
      <c r="R131" s="18"/>
      <c r="S131" s="83" t="str">
        <f>IF(AND(R131=0,R132=0),"",IF(ISERROR(R132/R131),"Introduzca Meta",+R132/R131))</f>
        <v/>
      </c>
      <c r="T131" s="17"/>
      <c r="U131" s="83" t="str">
        <f>IF(AND(T131=0,T132=0),"",IF(ISERROR(T132/T131),"Introduzca Meta",+T132/T131))</f>
        <v/>
      </c>
      <c r="V131" s="17"/>
      <c r="W131" s="83" t="str">
        <f>IF(AND(V131=0,V132=0),"",IF(ISERROR(V132/V131),"Introduzca Meta",+V132/V131))</f>
        <v/>
      </c>
      <c r="X131" s="17"/>
      <c r="Y131" s="83" t="str">
        <f>IF(AND(X131=0,X132=0),"",IF(ISERROR(X132/X131),"Introduzca Meta",+X132/X131))</f>
        <v/>
      </c>
      <c r="Z131" s="18"/>
      <c r="AA131" s="83" t="str">
        <f>IF(AND(Z131=0,Z132=0),"",IF(ISERROR(Z132/Z131),"Introduzca Meta",+Z132/Z131))</f>
        <v/>
      </c>
      <c r="AB131" s="17"/>
      <c r="AC131" s="83" t="str">
        <f>IF(AND(AB131=0,AB132=0),"",IF(ISERROR(AB132/AB131),"Introduzca Meta",+AB132/AB131))</f>
        <v/>
      </c>
      <c r="AD131" s="17"/>
      <c r="AE131" s="83" t="str">
        <f>IF(AND(AD131=0,AD132=0),"",IF(ISERROR(AD132/AD131),"Introduzca Meta",+AD132/AD131))</f>
        <v/>
      </c>
      <c r="AF131" s="17"/>
      <c r="AG131" s="83" t="str">
        <f>IF(AND(AF131=0,AF132=0),"",IF(ISERROR(AF132/AF131),"Introduzca Meta",+AF132/AF131))</f>
        <v/>
      </c>
      <c r="AH131" s="18"/>
      <c r="AI131" s="83" t="str">
        <f>IF(AND(AH131=0,AH132=0),"",IF(ISERROR(AH132/AH131),"Introduzca Meta",+AH132/AH131))</f>
        <v/>
      </c>
      <c r="AJ131" s="19">
        <f>L131+N131+P131+R131+T131+V131+X131+Z131+AB131+AD131+AF131+AH131</f>
        <v>0</v>
      </c>
      <c r="AK131" s="85" t="str">
        <f>IF(AJ132=0,"",IF(ISERROR(AJ132/AJ131),"Introduzca Meta",+AJ132/AJ131))</f>
        <v/>
      </c>
      <c r="AL131" s="69" t="str">
        <f>IF(AJ131=0," ",IF(AJ131=AJ132,0,3))</f>
        <v xml:space="preserve"> </v>
      </c>
      <c r="AM131" s="71" t="str">
        <f>IF(AK132=0,"",IF(ISERROR(AK132/AK131),"Introduzca Meta",+AK132/AK131))</f>
        <v/>
      </c>
      <c r="AN131" s="72"/>
      <c r="AO131" s="73"/>
      <c r="AP131" s="74">
        <f>IFERROR(F131-AO131," ")</f>
        <v>8568000</v>
      </c>
      <c r="AQ131" s="72"/>
      <c r="AR131" s="150"/>
      <c r="AS131" s="44"/>
    </row>
    <row r="132" spans="1:45" s="49" customFormat="1" ht="26.25" customHeight="1" x14ac:dyDescent="0.25">
      <c r="A132" s="15"/>
      <c r="B132" s="33"/>
      <c r="C132" s="89"/>
      <c r="D132" s="91"/>
      <c r="E132" s="96"/>
      <c r="F132" s="113"/>
      <c r="G132" s="100"/>
      <c r="H132" s="80"/>
      <c r="I132" s="81"/>
      <c r="J132" s="81"/>
      <c r="K132" s="20" t="s">
        <v>1</v>
      </c>
      <c r="L132" s="21"/>
      <c r="M132" s="82"/>
      <c r="N132" s="21"/>
      <c r="O132" s="84"/>
      <c r="P132" s="21">
        <v>0</v>
      </c>
      <c r="Q132" s="84"/>
      <c r="R132" s="22"/>
      <c r="S132" s="84"/>
      <c r="T132" s="22">
        <v>0</v>
      </c>
      <c r="U132" s="84"/>
      <c r="V132" s="21"/>
      <c r="W132" s="84"/>
      <c r="X132" s="21">
        <v>0</v>
      </c>
      <c r="Y132" s="84"/>
      <c r="Z132" s="21">
        <v>0</v>
      </c>
      <c r="AA132" s="84"/>
      <c r="AB132" s="22">
        <v>0</v>
      </c>
      <c r="AC132" s="84"/>
      <c r="AD132" s="22">
        <v>0</v>
      </c>
      <c r="AE132" s="84"/>
      <c r="AF132" s="22">
        <v>0</v>
      </c>
      <c r="AG132" s="84"/>
      <c r="AH132" s="22">
        <v>0</v>
      </c>
      <c r="AI132" s="84"/>
      <c r="AJ132" s="19">
        <f t="shared" ref="AJ132:AJ140" si="11">L132+N132+P132+R132+T132+V132+X132+Z132+AB132+AD132+AF132+AH132</f>
        <v>0</v>
      </c>
      <c r="AK132" s="86"/>
      <c r="AL132" s="70"/>
      <c r="AM132" s="71"/>
      <c r="AN132" s="72"/>
      <c r="AO132" s="73"/>
      <c r="AP132" s="74"/>
      <c r="AQ132" s="72"/>
      <c r="AR132" s="76"/>
      <c r="AS132" s="43"/>
    </row>
    <row r="133" spans="1:45" s="49" customFormat="1" ht="26.25" customHeight="1" x14ac:dyDescent="0.25">
      <c r="A133" s="15"/>
      <c r="B133" s="33"/>
      <c r="C133" s="88" t="s">
        <v>134</v>
      </c>
      <c r="D133" s="94" t="s">
        <v>133</v>
      </c>
      <c r="E133" s="95">
        <v>210</v>
      </c>
      <c r="F133" s="112">
        <v>10710000</v>
      </c>
      <c r="G133" s="99" t="s">
        <v>97</v>
      </c>
      <c r="H133" s="80">
        <f>IFERROR(F133/$K$9,0)</f>
        <v>2.2178420176005791E-2</v>
      </c>
      <c r="I133" s="81">
        <v>45590</v>
      </c>
      <c r="J133" s="81">
        <v>45813</v>
      </c>
      <c r="K133" s="16" t="s">
        <v>0</v>
      </c>
      <c r="L133" s="17"/>
      <c r="M133" s="82" t="str">
        <f>IF(AND(L133=0,L134=0),"",IF(ISERROR(L134/L133),"Introduzca Meta",+L134/L133))</f>
        <v/>
      </c>
      <c r="N133" s="17"/>
      <c r="O133" s="83" t="str">
        <f>IF(AND(N133=0,N134=0),"",IF(ISERROR(N134/N133),"Introduzca Meta",+N134/N133))</f>
        <v/>
      </c>
      <c r="P133" s="17"/>
      <c r="Q133" s="83" t="str">
        <f>IF(AND(P133=0,P134=0),"",IF(ISERROR(P134/P133),"Introduzca Meta",+P134/P133))</f>
        <v/>
      </c>
      <c r="R133" s="18"/>
      <c r="S133" s="83" t="str">
        <f>IF(AND(R133=0,R134=0),"",IF(ISERROR(R134/R133),"Introduzca Meta",+R134/R133))</f>
        <v/>
      </c>
      <c r="T133" s="17"/>
      <c r="U133" s="83" t="str">
        <f>IF(AND(T133=0,T134=0),"",IF(ISERROR(T134/T133),"Introduzca Meta",+T134/T133))</f>
        <v/>
      </c>
      <c r="V133" s="17"/>
      <c r="W133" s="83" t="str">
        <f>IF(AND(V133=0,V134=0),"",IF(ISERROR(V134/V133),"Introduzca Meta",+V134/V133))</f>
        <v/>
      </c>
      <c r="X133" s="17"/>
      <c r="Y133" s="83" t="str">
        <f>IF(AND(X133=0,X134=0),"",IF(ISERROR(X134/X133),"Introduzca Meta",+X134/X133))</f>
        <v/>
      </c>
      <c r="Z133" s="18"/>
      <c r="AA133" s="83" t="str">
        <f>IF(AND(Z133=0,Z134=0),"",IF(ISERROR(Z134/Z133),"Introduzca Meta",+Z134/Z133))</f>
        <v/>
      </c>
      <c r="AB133" s="17"/>
      <c r="AC133" s="83" t="str">
        <f>IF(AND(AB133=0,AB134=0),"",IF(ISERROR(AB134/AB133),"Introduzca Meta",+AB134/AB133))</f>
        <v/>
      </c>
      <c r="AD133" s="17"/>
      <c r="AE133" s="83" t="str">
        <f>IF(AND(AD133=0,AD134=0),"",IF(ISERROR(AD134/AD133),"Introduzca Meta",+AD134/AD133))</f>
        <v/>
      </c>
      <c r="AF133" s="17"/>
      <c r="AG133" s="83" t="str">
        <f>IF(AND(AF133=0,AF134=0),"",IF(ISERROR(AF134/AF133),"Introduzca Meta",+AF134/AF133))</f>
        <v/>
      </c>
      <c r="AH133" s="18"/>
      <c r="AI133" s="83" t="str">
        <f>IF(AND(AH133=0,AH134=0),"",IF(ISERROR(AH134/AH133),"Introduzca Meta",+AH134/AH133))</f>
        <v/>
      </c>
      <c r="AJ133" s="19">
        <f t="shared" si="11"/>
        <v>0</v>
      </c>
      <c r="AK133" s="85" t="str">
        <f>IF(AJ134=0,"",IF(ISERROR(AJ134/AJ133),"Introduzca Meta",+AJ134/AJ133))</f>
        <v/>
      </c>
      <c r="AL133" s="69" t="str">
        <f>IF(AJ133=0," ",IF(AJ133=AJ134,0,3))</f>
        <v xml:space="preserve"> </v>
      </c>
      <c r="AM133" s="71" t="str">
        <f>IF(AK134=0,"",IF(ISERROR(AK134/AK133),"Introduzca Meta",+AK134/AK133))</f>
        <v/>
      </c>
      <c r="AN133" s="72"/>
      <c r="AO133" s="73"/>
      <c r="AP133" s="74">
        <f>IFERROR(F133-AO133," ")</f>
        <v>10710000</v>
      </c>
      <c r="AQ133" s="72"/>
      <c r="AR133" s="75"/>
      <c r="AS133" s="42"/>
    </row>
    <row r="134" spans="1:45" s="49" customFormat="1" ht="26.1" customHeight="1" x14ac:dyDescent="0.25">
      <c r="A134" s="15"/>
      <c r="B134" s="33"/>
      <c r="C134" s="89"/>
      <c r="D134" s="91"/>
      <c r="E134" s="96"/>
      <c r="F134" s="113"/>
      <c r="G134" s="100"/>
      <c r="H134" s="80"/>
      <c r="I134" s="81"/>
      <c r="J134" s="81"/>
      <c r="K134" s="20" t="s">
        <v>1</v>
      </c>
      <c r="L134" s="21">
        <v>0</v>
      </c>
      <c r="M134" s="82"/>
      <c r="N134" s="21">
        <v>0</v>
      </c>
      <c r="O134" s="84"/>
      <c r="P134" s="21">
        <v>0</v>
      </c>
      <c r="Q134" s="84"/>
      <c r="R134" s="22">
        <v>0</v>
      </c>
      <c r="S134" s="84"/>
      <c r="T134" s="22">
        <v>0</v>
      </c>
      <c r="U134" s="84"/>
      <c r="V134" s="21">
        <v>0</v>
      </c>
      <c r="W134" s="84"/>
      <c r="X134" s="21">
        <v>0</v>
      </c>
      <c r="Y134" s="84"/>
      <c r="Z134" s="21">
        <v>0</v>
      </c>
      <c r="AA134" s="84"/>
      <c r="AB134" s="22">
        <v>0</v>
      </c>
      <c r="AC134" s="84"/>
      <c r="AD134" s="22">
        <v>0</v>
      </c>
      <c r="AE134" s="84"/>
      <c r="AF134" s="22">
        <v>0</v>
      </c>
      <c r="AG134" s="84"/>
      <c r="AH134" s="22">
        <v>0</v>
      </c>
      <c r="AI134" s="84"/>
      <c r="AJ134" s="19">
        <f t="shared" si="11"/>
        <v>0</v>
      </c>
      <c r="AK134" s="86"/>
      <c r="AL134" s="70"/>
      <c r="AM134" s="71"/>
      <c r="AN134" s="72"/>
      <c r="AO134" s="73"/>
      <c r="AP134" s="74"/>
      <c r="AQ134" s="72"/>
      <c r="AR134" s="76"/>
      <c r="AS134" s="43"/>
    </row>
    <row r="135" spans="1:45" s="49" customFormat="1" ht="26.25" customHeight="1" x14ac:dyDescent="0.25">
      <c r="A135" s="15"/>
      <c r="B135" s="33"/>
      <c r="C135" s="88" t="s">
        <v>135</v>
      </c>
      <c r="D135" s="94" t="s">
        <v>133</v>
      </c>
      <c r="E135" s="95">
        <v>147</v>
      </c>
      <c r="F135" s="112">
        <v>7497000</v>
      </c>
      <c r="G135" s="99" t="s">
        <v>97</v>
      </c>
      <c r="H135" s="80">
        <f>IFERROR(F135/$K$9,0)</f>
        <v>1.5524894123204052E-2</v>
      </c>
      <c r="I135" s="81">
        <v>45590</v>
      </c>
      <c r="J135" s="81">
        <v>45813</v>
      </c>
      <c r="K135" s="16" t="s">
        <v>0</v>
      </c>
      <c r="L135" s="17"/>
      <c r="M135" s="82" t="str">
        <f>IF(AND(L135=0,L136=0),"",IF(ISERROR(L136/L135),"Introduzca Meta",+L136/L135))</f>
        <v/>
      </c>
      <c r="N135" s="17"/>
      <c r="O135" s="83" t="str">
        <f>IF(AND(N135=0,N136=0),"",IF(ISERROR(N136/N135),"Introduzca Meta",+N136/N135))</f>
        <v/>
      </c>
      <c r="P135" s="17"/>
      <c r="Q135" s="83" t="str">
        <f>IF(AND(P135=0,P136=0),"",IF(ISERROR(P136/P135),"Introduzca Meta",+P136/P135))</f>
        <v/>
      </c>
      <c r="R135" s="18"/>
      <c r="S135" s="83" t="str">
        <f>IF(AND(R135=0,R136=0),"",IF(ISERROR(R136/R135),"Introduzca Meta",+R136/R135))</f>
        <v/>
      </c>
      <c r="T135" s="17"/>
      <c r="U135" s="83" t="str">
        <f>IF(AND(T135=0,T136=0),"",IF(ISERROR(T136/T135),"Introduzca Meta",+T136/T135))</f>
        <v/>
      </c>
      <c r="V135" s="17"/>
      <c r="W135" s="83" t="str">
        <f>IF(AND(V135=0,V136=0),"",IF(ISERROR(V136/V135),"Introduzca Meta",+V136/V135))</f>
        <v/>
      </c>
      <c r="X135" s="17"/>
      <c r="Y135" s="83" t="str">
        <f>IF(AND(X135=0,X136=0),"",IF(ISERROR(X136/X135),"Introduzca Meta",+X136/X135))</f>
        <v/>
      </c>
      <c r="Z135" s="18"/>
      <c r="AA135" s="83" t="str">
        <f>IF(AND(Z135=0,Z136=0),"",IF(ISERROR(Z136/Z135),"Introduzca Meta",+Z136/Z135))</f>
        <v/>
      </c>
      <c r="AB135" s="17"/>
      <c r="AC135" s="83" t="str">
        <f>IF(AND(AB135=0,AB136=0),"",IF(ISERROR(AB136/AB135),"Introduzca Meta",+AB136/AB135))</f>
        <v/>
      </c>
      <c r="AD135" s="17"/>
      <c r="AE135" s="83" t="str">
        <f>IF(AND(AD135=0,AD136=0),"",IF(ISERROR(AD136/AD135),"Introduzca Meta",+AD136/AD135))</f>
        <v/>
      </c>
      <c r="AF135" s="17"/>
      <c r="AG135" s="83" t="str">
        <f>IF(AND(AF135=0,AF136=0),"",IF(ISERROR(AF136/AF135),"Introduzca Meta",+AF136/AF135))</f>
        <v/>
      </c>
      <c r="AH135" s="18"/>
      <c r="AI135" s="83" t="str">
        <f>IF(AND(AH135=0,AH136=0),"",IF(ISERROR(AH136/AH135),"Introduzca Meta",+AH136/AH135))</f>
        <v/>
      </c>
      <c r="AJ135" s="19">
        <f t="shared" si="11"/>
        <v>0</v>
      </c>
      <c r="AK135" s="85" t="str">
        <f>IF(AJ136=0,"",IF(ISERROR(AJ136/AJ135),"Introduzca Meta",+AJ136/AJ135))</f>
        <v/>
      </c>
      <c r="AL135" s="69" t="str">
        <f>IF(AJ135=0," ",IF(AJ135=AJ136,0,3))</f>
        <v xml:space="preserve"> </v>
      </c>
      <c r="AM135" s="71" t="str">
        <f>IF(AK136=0,"",IF(ISERROR(AK136/AK135),"Introduzca Meta",+AK136/AK135))</f>
        <v/>
      </c>
      <c r="AN135" s="72"/>
      <c r="AO135" s="73"/>
      <c r="AP135" s="74">
        <f>IFERROR(F135-AO135," ")</f>
        <v>7497000</v>
      </c>
      <c r="AQ135" s="72"/>
      <c r="AR135" s="75"/>
      <c r="AS135" s="42"/>
    </row>
    <row r="136" spans="1:45" s="49" customFormat="1" ht="26.25" customHeight="1" x14ac:dyDescent="0.25">
      <c r="A136" s="15"/>
      <c r="B136" s="33"/>
      <c r="C136" s="89"/>
      <c r="D136" s="91"/>
      <c r="E136" s="96"/>
      <c r="F136" s="113"/>
      <c r="G136" s="100"/>
      <c r="H136" s="80"/>
      <c r="I136" s="81"/>
      <c r="J136" s="81"/>
      <c r="K136" s="20" t="s">
        <v>1</v>
      </c>
      <c r="L136" s="21">
        <v>0</v>
      </c>
      <c r="M136" s="82"/>
      <c r="N136" s="21">
        <v>0</v>
      </c>
      <c r="O136" s="84"/>
      <c r="P136" s="21">
        <v>0</v>
      </c>
      <c r="Q136" s="84"/>
      <c r="R136" s="22">
        <v>0</v>
      </c>
      <c r="S136" s="84"/>
      <c r="T136" s="22">
        <v>0</v>
      </c>
      <c r="U136" s="84"/>
      <c r="V136" s="21">
        <v>0</v>
      </c>
      <c r="W136" s="84"/>
      <c r="X136" s="21">
        <v>0</v>
      </c>
      <c r="Y136" s="84"/>
      <c r="Z136" s="21">
        <v>0</v>
      </c>
      <c r="AA136" s="84"/>
      <c r="AB136" s="22">
        <v>0</v>
      </c>
      <c r="AC136" s="84"/>
      <c r="AD136" s="22">
        <v>0</v>
      </c>
      <c r="AE136" s="84"/>
      <c r="AF136" s="22">
        <v>0</v>
      </c>
      <c r="AG136" s="84"/>
      <c r="AH136" s="22">
        <v>0</v>
      </c>
      <c r="AI136" s="84"/>
      <c r="AJ136" s="19">
        <f t="shared" si="11"/>
        <v>0</v>
      </c>
      <c r="AK136" s="86"/>
      <c r="AL136" s="70"/>
      <c r="AM136" s="71"/>
      <c r="AN136" s="72"/>
      <c r="AO136" s="73"/>
      <c r="AP136" s="74"/>
      <c r="AQ136" s="72"/>
      <c r="AR136" s="76"/>
      <c r="AS136" s="43"/>
    </row>
    <row r="137" spans="1:45" s="49" customFormat="1" ht="26.25" customHeight="1" x14ac:dyDescent="0.25">
      <c r="A137" s="15"/>
      <c r="B137" s="33"/>
      <c r="C137" s="88" t="s">
        <v>136</v>
      </c>
      <c r="D137" s="119" t="s">
        <v>133</v>
      </c>
      <c r="E137" s="120">
        <v>756</v>
      </c>
      <c r="F137" s="121">
        <v>38556000</v>
      </c>
      <c r="G137" s="99" t="s">
        <v>97</v>
      </c>
      <c r="H137" s="80">
        <f>IFERROR(F137/$K$9,0)</f>
        <v>7.9842312633620835E-2</v>
      </c>
      <c r="I137" s="81">
        <v>45590</v>
      </c>
      <c r="J137" s="81">
        <v>45813</v>
      </c>
      <c r="K137" s="16" t="s">
        <v>0</v>
      </c>
      <c r="L137" s="17"/>
      <c r="M137" s="82" t="str">
        <f>IF(AND(L137=0,L138=0),"",IF(ISERROR(L138/L137),"Introduzca Meta",+L138/L137))</f>
        <v/>
      </c>
      <c r="N137" s="17"/>
      <c r="O137" s="83" t="str">
        <f>IF(AND(N137=0,N138=0),"",IF(ISERROR(N138/N137),"Introduzca Meta",+N138/N137))</f>
        <v/>
      </c>
      <c r="P137" s="17"/>
      <c r="Q137" s="83" t="str">
        <f>IF(AND(P137=0,P138=0),"",IF(ISERROR(P138/P137),"Introduzca Meta",+P138/P137))</f>
        <v/>
      </c>
      <c r="R137" s="18"/>
      <c r="S137" s="83" t="str">
        <f>IF(AND(R137=0,R138=0),"",IF(ISERROR(R138/R137),"Introduzca Meta",+R138/R137))</f>
        <v/>
      </c>
      <c r="T137" s="17"/>
      <c r="U137" s="83" t="str">
        <f>IF(AND(T137=0,T138=0),"",IF(ISERROR(T138/T137),"Introduzca Meta",+T138/T137))</f>
        <v/>
      </c>
      <c r="V137" s="17"/>
      <c r="W137" s="83" t="str">
        <f>IF(AND(V137=0,V138=0),"",IF(ISERROR(V138/V137),"Introduzca Meta",+V138/V137))</f>
        <v/>
      </c>
      <c r="X137" s="17"/>
      <c r="Y137" s="83" t="str">
        <f>IF(AND(X137=0,X138=0),"",IF(ISERROR(X138/X137),"Introduzca Meta",+X138/X137))</f>
        <v/>
      </c>
      <c r="Z137" s="18"/>
      <c r="AA137" s="83" t="str">
        <f>IF(AND(Z137=0,Z138=0),"",IF(ISERROR(Z138/Z137),"Introduzca Meta",+Z138/Z137))</f>
        <v/>
      </c>
      <c r="AB137" s="17"/>
      <c r="AC137" s="83" t="str">
        <f>IF(AND(AB137=0,AB138=0),"",IF(ISERROR(AB138/AB137),"Introduzca Meta",+AB138/AB137))</f>
        <v/>
      </c>
      <c r="AD137" s="17"/>
      <c r="AE137" s="83" t="str">
        <f>IF(AND(AD137=0,AD138=0),"",IF(ISERROR(AD138/AD137),"Introduzca Meta",+AD138/AD137))</f>
        <v/>
      </c>
      <c r="AF137" s="18"/>
      <c r="AG137" s="83" t="str">
        <f>IF(AND(AF137=0,AF138=0),"",IF(ISERROR(AF138/AF137),"Introduzca Meta",+AF138/AF137))</f>
        <v/>
      </c>
      <c r="AH137" s="18"/>
      <c r="AI137" s="83" t="str">
        <f>IF(AND(AH137=0,AH138=0),"",IF(ISERROR(AH138/AH137),"Introduzca Meta",+AH138/AH137))</f>
        <v/>
      </c>
      <c r="AJ137" s="19">
        <f t="shared" si="11"/>
        <v>0</v>
      </c>
      <c r="AK137" s="85" t="str">
        <f>IF(AJ138=0,"",IF(ISERROR(AJ138/AJ137),"Introduzca Meta",+AJ138/AJ137))</f>
        <v/>
      </c>
      <c r="AL137" s="69" t="str">
        <f>IF(AJ137=0," ",IF(AJ137=AJ138,0,3))</f>
        <v xml:space="preserve"> </v>
      </c>
      <c r="AM137" s="71" t="str">
        <f>IF(AK138=0,"",IF(ISERROR(AK138/AK137),"Introduzca Meta",+AK138/AK137))</f>
        <v/>
      </c>
      <c r="AN137" s="72"/>
      <c r="AO137" s="73"/>
      <c r="AP137" s="74">
        <f>IFERROR(F137-AO137," ")</f>
        <v>38556000</v>
      </c>
      <c r="AQ137" s="72"/>
      <c r="AR137" s="75"/>
      <c r="AS137" s="42"/>
    </row>
    <row r="138" spans="1:45" s="49" customFormat="1" ht="26.25" customHeight="1" x14ac:dyDescent="0.25">
      <c r="A138" s="15"/>
      <c r="B138" s="33"/>
      <c r="C138" s="89"/>
      <c r="D138" s="109"/>
      <c r="E138" s="110"/>
      <c r="F138" s="111"/>
      <c r="G138" s="100"/>
      <c r="H138" s="80"/>
      <c r="I138" s="81"/>
      <c r="J138" s="81"/>
      <c r="K138" s="20" t="s">
        <v>1</v>
      </c>
      <c r="L138" s="21">
        <v>0</v>
      </c>
      <c r="M138" s="82"/>
      <c r="N138" s="21">
        <v>0</v>
      </c>
      <c r="O138" s="84"/>
      <c r="P138" s="21">
        <v>0</v>
      </c>
      <c r="Q138" s="84"/>
      <c r="R138" s="22">
        <v>0</v>
      </c>
      <c r="S138" s="84"/>
      <c r="T138" s="22">
        <v>0</v>
      </c>
      <c r="U138" s="84"/>
      <c r="V138" s="21">
        <v>0</v>
      </c>
      <c r="W138" s="84"/>
      <c r="X138" s="21">
        <v>0</v>
      </c>
      <c r="Y138" s="84"/>
      <c r="Z138" s="21">
        <v>0</v>
      </c>
      <c r="AA138" s="84"/>
      <c r="AB138" s="22">
        <v>0</v>
      </c>
      <c r="AC138" s="84"/>
      <c r="AD138" s="22">
        <v>0</v>
      </c>
      <c r="AE138" s="84"/>
      <c r="AF138" s="22">
        <v>0</v>
      </c>
      <c r="AG138" s="84"/>
      <c r="AH138" s="22">
        <v>0</v>
      </c>
      <c r="AI138" s="84"/>
      <c r="AJ138" s="19">
        <f t="shared" si="11"/>
        <v>0</v>
      </c>
      <c r="AK138" s="86"/>
      <c r="AL138" s="70"/>
      <c r="AM138" s="71"/>
      <c r="AN138" s="72"/>
      <c r="AO138" s="73"/>
      <c r="AP138" s="74"/>
      <c r="AQ138" s="72"/>
      <c r="AR138" s="76"/>
      <c r="AS138" s="43"/>
    </row>
    <row r="139" spans="1:45" s="49" customFormat="1" ht="26.25" customHeight="1" x14ac:dyDescent="0.25">
      <c r="A139" s="15"/>
      <c r="B139" s="33"/>
      <c r="C139" s="88" t="s">
        <v>137</v>
      </c>
      <c r="D139" s="90" t="s">
        <v>133</v>
      </c>
      <c r="E139" s="114">
        <v>252</v>
      </c>
      <c r="F139" s="112">
        <v>12852000</v>
      </c>
      <c r="G139" s="99" t="s">
        <v>97</v>
      </c>
      <c r="H139" s="80">
        <f>IFERROR(F139/$K$9,0)</f>
        <v>2.6614104211206947E-2</v>
      </c>
      <c r="I139" s="81">
        <v>45590</v>
      </c>
      <c r="J139" s="81">
        <v>45813</v>
      </c>
      <c r="K139" s="16" t="s">
        <v>0</v>
      </c>
      <c r="L139" s="17"/>
      <c r="M139" s="82" t="str">
        <f>IF(AND(L139=0,L140=0),"",IF(ISERROR(L140/L139),"Introduzca Meta",+L140/L139))</f>
        <v/>
      </c>
      <c r="N139" s="17"/>
      <c r="O139" s="83" t="str">
        <f>IF(AND(N139=0,N140=0),"",IF(ISERROR(N140/N139),"Introduzca Meta",+N140/N139))</f>
        <v/>
      </c>
      <c r="P139" s="17"/>
      <c r="Q139" s="83" t="str">
        <f>IF(AND(P139=0,P140=0),"",IF(ISERROR(P140/P139),"Introduzca Meta",+P140/P139))</f>
        <v/>
      </c>
      <c r="R139" s="18"/>
      <c r="S139" s="83" t="str">
        <f>IF(AND(R139=0,R140=0),"",IF(ISERROR(R140/R139),"Introduzca Meta",+R140/R139))</f>
        <v/>
      </c>
      <c r="T139" s="17"/>
      <c r="U139" s="83" t="str">
        <f>IF(AND(T139=0,T140=0),"",IF(ISERROR(T140/T139),"Introduzca Meta",+T140/T139))</f>
        <v/>
      </c>
      <c r="V139" s="17"/>
      <c r="W139" s="83" t="str">
        <f>IF(AND(V139=0,V140=0),"",IF(ISERROR(V140/V139),"Introduzca Meta",+V140/V139))</f>
        <v/>
      </c>
      <c r="X139" s="17"/>
      <c r="Y139" s="83" t="str">
        <f>IF(AND(X139=0,X140=0),"",IF(ISERROR(X140/X139),"Introduzca Meta",+X140/X139))</f>
        <v/>
      </c>
      <c r="Z139" s="18"/>
      <c r="AA139" s="83" t="str">
        <f>IF(AND(Z139=0,Z140=0),"",IF(ISERROR(Z140/Z139),"Introduzca Meta",+Z140/Z139))</f>
        <v/>
      </c>
      <c r="AB139" s="17"/>
      <c r="AC139" s="83" t="str">
        <f>IF(AND(AB139=0,AB140=0),"",IF(ISERROR(AB140/AB139),"Introduzca Meta",+AB140/AB139))</f>
        <v/>
      </c>
      <c r="AD139" s="17"/>
      <c r="AE139" s="83" t="str">
        <f>IF(AND(AD139=0,AD140=0),"",IF(ISERROR(AD140/AD139),"Introduzca Meta",+AD140/AD139))</f>
        <v/>
      </c>
      <c r="AF139" s="17"/>
      <c r="AG139" s="83" t="str">
        <f>IF(AND(AF139=0,AF140=0),"",IF(ISERROR(AF140/AF139),"Introduzca Meta",+AF140/AF139))</f>
        <v/>
      </c>
      <c r="AH139" s="18"/>
      <c r="AI139" s="83" t="str">
        <f>IF(AND(AH139=0,AH140=0),"",IF(ISERROR(AH140/AH139),"Introduzca Meta",+AH140/AH139))</f>
        <v/>
      </c>
      <c r="AJ139" s="19">
        <f t="shared" si="11"/>
        <v>0</v>
      </c>
      <c r="AK139" s="85" t="str">
        <f>IF(AJ140=0,"",IF(ISERROR(AJ140/AJ139),"Introduzca Meta",+AJ140/AJ139))</f>
        <v/>
      </c>
      <c r="AL139" s="69" t="str">
        <f>IF(AJ139=0," ",IF(AJ139=AJ140,0,3))</f>
        <v xml:space="preserve"> </v>
      </c>
      <c r="AM139" s="71" t="str">
        <f>IF(AK140=0,"",IF(ISERROR(AK140/AK139),"Introduzca Meta",+AK140/AK139))</f>
        <v/>
      </c>
      <c r="AN139" s="72"/>
      <c r="AO139" s="73"/>
      <c r="AP139" s="74">
        <f>IFERROR(F139-AO139," ")</f>
        <v>12852000</v>
      </c>
      <c r="AQ139" s="72"/>
      <c r="AR139" s="75"/>
      <c r="AS139" s="42"/>
    </row>
    <row r="140" spans="1:45" s="49" customFormat="1" ht="26.25" customHeight="1" x14ac:dyDescent="0.25">
      <c r="A140" s="15"/>
      <c r="B140" s="53"/>
      <c r="C140" s="89"/>
      <c r="D140" s="107"/>
      <c r="E140" s="108"/>
      <c r="F140" s="98"/>
      <c r="G140" s="100"/>
      <c r="H140" s="80"/>
      <c r="I140" s="81"/>
      <c r="J140" s="81"/>
      <c r="K140" s="23" t="s">
        <v>1</v>
      </c>
      <c r="L140" s="24">
        <v>0</v>
      </c>
      <c r="M140" s="83"/>
      <c r="N140" s="24">
        <v>0</v>
      </c>
      <c r="O140" s="163"/>
      <c r="P140" s="24">
        <v>0</v>
      </c>
      <c r="Q140" s="163"/>
      <c r="R140" s="25">
        <v>0</v>
      </c>
      <c r="S140" s="163"/>
      <c r="T140" s="25">
        <v>0</v>
      </c>
      <c r="U140" s="163"/>
      <c r="V140" s="24">
        <v>0</v>
      </c>
      <c r="W140" s="163"/>
      <c r="X140" s="24">
        <v>0</v>
      </c>
      <c r="Y140" s="163"/>
      <c r="Z140" s="24">
        <v>0</v>
      </c>
      <c r="AA140" s="163"/>
      <c r="AB140" s="25">
        <v>0</v>
      </c>
      <c r="AC140" s="163"/>
      <c r="AD140" s="25">
        <v>0</v>
      </c>
      <c r="AE140" s="163"/>
      <c r="AF140" s="25">
        <v>0</v>
      </c>
      <c r="AG140" s="163"/>
      <c r="AH140" s="25">
        <v>0</v>
      </c>
      <c r="AI140" s="163"/>
      <c r="AJ140" s="26">
        <f t="shared" si="11"/>
        <v>0</v>
      </c>
      <c r="AK140" s="239"/>
      <c r="AL140" s="228"/>
      <c r="AM140" s="161"/>
      <c r="AN140" s="77"/>
      <c r="AO140" s="165"/>
      <c r="AP140" s="227"/>
      <c r="AQ140" s="77"/>
      <c r="AR140" s="75"/>
      <c r="AS140" s="42"/>
    </row>
    <row r="141" spans="1:45" s="48" customFormat="1" ht="24" customHeight="1" x14ac:dyDescent="0.25">
      <c r="B141" s="155" t="s">
        <v>44</v>
      </c>
      <c r="C141" s="154"/>
      <c r="D141" s="39"/>
      <c r="E141" s="61"/>
      <c r="F141" s="39"/>
      <c r="G141" s="39"/>
      <c r="H141" s="39"/>
      <c r="I141" s="40"/>
      <c r="J141" s="40"/>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row>
    <row r="142" spans="1:45" s="49" customFormat="1" ht="26.25" customHeight="1" x14ac:dyDescent="0.25">
      <c r="B142" s="156" t="s">
        <v>47</v>
      </c>
      <c r="C142" s="88" t="s">
        <v>159</v>
      </c>
      <c r="D142" s="90" t="s">
        <v>73</v>
      </c>
      <c r="E142" s="92">
        <v>1</v>
      </c>
      <c r="F142" s="77" t="s">
        <v>74</v>
      </c>
      <c r="G142" s="77" t="s">
        <v>74</v>
      </c>
      <c r="H142" s="80">
        <f>IFERROR(F142/$K$9,0)</f>
        <v>0</v>
      </c>
      <c r="I142" s="122" t="s">
        <v>193</v>
      </c>
      <c r="J142" s="122" t="s">
        <v>192</v>
      </c>
      <c r="K142" s="16" t="s">
        <v>0</v>
      </c>
      <c r="L142" s="17"/>
      <c r="M142" s="82" t="str">
        <f>IF(AND(L142=0,L143=0),"",IF(ISERROR(L143/L142),"Introduzca Meta",+L143/L142))</f>
        <v/>
      </c>
      <c r="N142" s="17"/>
      <c r="O142" s="83" t="str">
        <f>IF(AND(N142=0,N143=0),"",IF(ISERROR(N143/N142),"Introduzca Meta",+N143/N142))</f>
        <v/>
      </c>
      <c r="P142" s="17">
        <v>1</v>
      </c>
      <c r="Q142" s="83">
        <f>IF(AND(P142=0,P143=0),"",IF(ISERROR(P143/P142),"Introduzca Meta",+P143/P142))</f>
        <v>1</v>
      </c>
      <c r="R142" s="18"/>
      <c r="S142" s="83" t="str">
        <f>IF(AND(R142=0,R143=0),"",IF(ISERROR(R143/R142),"Introduzca Meta",+R143/R142))</f>
        <v/>
      </c>
      <c r="T142" s="17"/>
      <c r="U142" s="83" t="str">
        <f>IF(AND(T142=0,T143=0),"",IF(ISERROR(T143/T142),"Introduzca Meta",+T143/T142))</f>
        <v/>
      </c>
      <c r="V142" s="17"/>
      <c r="W142" s="83" t="str">
        <f>IF(AND(V142=0,V143=0),"",IF(ISERROR(V143/V142),"Introduzca Meta",+V143/V142))</f>
        <v/>
      </c>
      <c r="X142" s="17">
        <v>1</v>
      </c>
      <c r="Y142" s="83">
        <f>IF(AND(X142=0,X143=0),"",IF(ISERROR(X143/X142),"Introduzca Meta",+X143/X142))</f>
        <v>1</v>
      </c>
      <c r="Z142" s="18"/>
      <c r="AA142" s="83" t="str">
        <f>IF(AND(Z142=0,Z143=0),"",IF(ISERROR(Z143/Z142),"Introduzca Meta",+Z143/Z142))</f>
        <v/>
      </c>
      <c r="AB142" s="17"/>
      <c r="AC142" s="83" t="str">
        <f>IF(AND(AB142=0,AB143=0),"",IF(ISERROR(AB143/AB142),"Introduzca Meta",+AB143/AB142))</f>
        <v/>
      </c>
      <c r="AD142" s="17"/>
      <c r="AE142" s="83" t="str">
        <f>IF(AND(AD142=0,AD143=0),"",IF(ISERROR(AD143/AD142),"Introduzca Meta",+AD143/AD142))</f>
        <v/>
      </c>
      <c r="AF142" s="17"/>
      <c r="AG142" s="83" t="str">
        <f>IF(AND(AF142=0,AF143=0),"",IF(ISERROR(AF143/AF142),"Introduzca Meta",+AF143/AF142))</f>
        <v/>
      </c>
      <c r="AH142" s="18"/>
      <c r="AI142" s="83" t="str">
        <f>IF(AND(AH142=0,AH143=0),"",IF(ISERROR(AH143/AH142),"Introduzca Meta",+AH143/AH142))</f>
        <v/>
      </c>
      <c r="AJ142" s="19">
        <f>L142+N142+P142+R142+T142+V142+X142+Z142+AB142+AD142+AF142+AH142</f>
        <v>2</v>
      </c>
      <c r="AK142" s="85">
        <f>IF(AJ143=0,"",IF(ISERROR(AJ143/AJ142),"Introduzca Meta",+AJ143/AJ142))</f>
        <v>1</v>
      </c>
      <c r="AL142" s="69">
        <f>IF(AJ142=0," ",IF(AJ142=AJ143,0,3))</f>
        <v>0</v>
      </c>
      <c r="AM142" s="71" t="str">
        <f>IF(AK143=0,"",IF(ISERROR(AK143/AK142),"Introduzca Meta",+AK143/AK142))</f>
        <v/>
      </c>
      <c r="AN142" s="72"/>
      <c r="AO142" s="73"/>
      <c r="AP142" s="74" t="str">
        <f>IFERROR(F142-AO142," ")</f>
        <v xml:space="preserve"> </v>
      </c>
      <c r="AQ142" s="72"/>
      <c r="AR142" s="150"/>
      <c r="AS142" s="44"/>
    </row>
    <row r="143" spans="1:45" s="49" customFormat="1" ht="26.25" customHeight="1" x14ac:dyDescent="0.25">
      <c r="A143" s="15"/>
      <c r="B143" s="157"/>
      <c r="C143" s="89"/>
      <c r="D143" s="107"/>
      <c r="E143" s="93"/>
      <c r="F143" s="78"/>
      <c r="G143" s="78"/>
      <c r="H143" s="80"/>
      <c r="I143" s="123"/>
      <c r="J143" s="123"/>
      <c r="K143" s="20" t="s">
        <v>1</v>
      </c>
      <c r="L143" s="21"/>
      <c r="M143" s="82"/>
      <c r="N143" s="21"/>
      <c r="O143" s="84"/>
      <c r="P143" s="21">
        <v>1</v>
      </c>
      <c r="Q143" s="84"/>
      <c r="R143" s="22"/>
      <c r="S143" s="84"/>
      <c r="T143" s="22">
        <v>0</v>
      </c>
      <c r="U143" s="84"/>
      <c r="V143" s="21"/>
      <c r="W143" s="84"/>
      <c r="X143" s="21">
        <v>1</v>
      </c>
      <c r="Y143" s="84"/>
      <c r="Z143" s="21">
        <v>0</v>
      </c>
      <c r="AA143" s="84"/>
      <c r="AB143" s="22">
        <v>0</v>
      </c>
      <c r="AC143" s="84"/>
      <c r="AD143" s="22">
        <v>0</v>
      </c>
      <c r="AE143" s="84"/>
      <c r="AF143" s="22">
        <v>0</v>
      </c>
      <c r="AG143" s="84"/>
      <c r="AH143" s="22">
        <v>0</v>
      </c>
      <c r="AI143" s="84"/>
      <c r="AJ143" s="19">
        <f>L143+N143+P143+R143+T143+V143+X143+Z143+AB143+AD143+AF143+AH143</f>
        <v>2</v>
      </c>
      <c r="AK143" s="86"/>
      <c r="AL143" s="70"/>
      <c r="AM143" s="71"/>
      <c r="AN143" s="72"/>
      <c r="AO143" s="73"/>
      <c r="AP143" s="74"/>
      <c r="AQ143" s="72"/>
      <c r="AR143" s="76"/>
      <c r="AS143" s="43"/>
    </row>
    <row r="144" spans="1:45" s="49" customFormat="1" ht="26.25" customHeight="1" x14ac:dyDescent="0.25">
      <c r="A144" s="15"/>
      <c r="B144" s="157"/>
      <c r="C144" s="88" t="s">
        <v>160</v>
      </c>
      <c r="D144" s="90" t="s">
        <v>73</v>
      </c>
      <c r="E144" s="92">
        <v>0</v>
      </c>
      <c r="F144" s="77" t="s">
        <v>74</v>
      </c>
      <c r="G144" s="77" t="s">
        <v>74</v>
      </c>
      <c r="H144" s="80">
        <f>IFERROR(F144/$K$9,0)</f>
        <v>0</v>
      </c>
      <c r="I144" s="122" t="s">
        <v>194</v>
      </c>
      <c r="J144" s="122" t="s">
        <v>183</v>
      </c>
      <c r="K144" s="16" t="s">
        <v>0</v>
      </c>
      <c r="L144" s="17"/>
      <c r="M144" s="82" t="str">
        <f>IF(AND(L144=0,L145=0),"",IF(ISERROR(L145/L144),"Introduzca Meta",+L145/L144))</f>
        <v/>
      </c>
      <c r="N144" s="17"/>
      <c r="O144" s="83" t="str">
        <f>IF(AND(N144=0,N145=0),"",IF(ISERROR(N145/N144),"Introduzca Meta",+N145/N144))</f>
        <v/>
      </c>
      <c r="P144" s="17"/>
      <c r="Q144" s="83" t="str">
        <f>IF(AND(P144=0,P145=0),"",IF(ISERROR(P145/P144),"Introduzca Meta",+P145/P144))</f>
        <v/>
      </c>
      <c r="R144" s="18"/>
      <c r="S144" s="83" t="str">
        <f>IF(AND(R144=0,R145=0),"",IF(ISERROR(R145/R144),"Introduzca Meta",+R145/R144))</f>
        <v/>
      </c>
      <c r="T144" s="17"/>
      <c r="U144" s="83" t="str">
        <f>IF(AND(T144=0,T145=0),"",IF(ISERROR(T145/T144),"Introduzca Meta",+T145/T144))</f>
        <v/>
      </c>
      <c r="V144" s="17"/>
      <c r="W144" s="83" t="str">
        <f>IF(AND(V144=0,V145=0),"",IF(ISERROR(V145/V144),"Introduzca Meta",+V145/V144))</f>
        <v/>
      </c>
      <c r="X144" s="17"/>
      <c r="Y144" s="83" t="str">
        <f>IF(AND(X144=0,X145=0),"",IF(ISERROR(X145/X144),"Introduzca Meta",+X145/X144))</f>
        <v/>
      </c>
      <c r="Z144" s="18"/>
      <c r="AA144" s="83" t="str">
        <f>IF(AND(Z144=0,Z145=0),"",IF(ISERROR(Z145/Z144),"Introduzca Meta",+Z145/Z144))</f>
        <v/>
      </c>
      <c r="AB144" s="17"/>
      <c r="AC144" s="83" t="str">
        <f>IF(AND(AB144=0,AB145=0),"",IF(ISERROR(AB145/AB144),"Introduzca Meta",+AB145/AB144))</f>
        <v/>
      </c>
      <c r="AD144" s="17"/>
      <c r="AE144" s="83" t="str">
        <f>IF(AND(AD144=0,AD145=0),"",IF(ISERROR(AD145/AD144),"Introduzca Meta",+AD145/AD144))</f>
        <v/>
      </c>
      <c r="AF144" s="17"/>
      <c r="AG144" s="83" t="str">
        <f>IF(AND(AF144=0,AF145=0),"",IF(ISERROR(AF145/AF144),"Introduzca Meta",+AF145/AF144))</f>
        <v/>
      </c>
      <c r="AH144" s="18"/>
      <c r="AI144" s="83" t="str">
        <f>IF(AND(AH144=0,AH145=0),"",IF(ISERROR(AH145/AH144),"Introduzca Meta",+AH145/AH144))</f>
        <v/>
      </c>
      <c r="AJ144" s="19">
        <f>L144+N144+P144+R144+T144+V144+X144+Z144+AB144+AD144+AF144+AH144</f>
        <v>0</v>
      </c>
      <c r="AK144" s="85" t="str">
        <f>IF(AJ145=0,"",IF(ISERROR(AJ145/AJ144),"Introduzca Meta",+AJ145/AJ144))</f>
        <v/>
      </c>
      <c r="AL144" s="69" t="str">
        <f>IF(AJ144=0," ",IF(AJ144=AJ145,0,3))</f>
        <v xml:space="preserve"> </v>
      </c>
      <c r="AM144" s="71" t="str">
        <f>IF(AK145=0,"",IF(ISERROR(AK145/AK144),"Introduzca Meta",+AK145/AK144))</f>
        <v/>
      </c>
      <c r="AN144" s="72"/>
      <c r="AO144" s="73"/>
      <c r="AP144" s="74" t="str">
        <f>IFERROR(F144-AO144," ")</f>
        <v xml:space="preserve"> </v>
      </c>
      <c r="AQ144" s="72"/>
      <c r="AR144" s="150"/>
      <c r="AS144" s="44"/>
    </row>
    <row r="145" spans="1:45" s="49" customFormat="1" ht="26.25" customHeight="1" x14ac:dyDescent="0.25">
      <c r="A145" s="15"/>
      <c r="B145" s="158"/>
      <c r="C145" s="89"/>
      <c r="D145" s="91"/>
      <c r="E145" s="93"/>
      <c r="F145" s="78"/>
      <c r="G145" s="78"/>
      <c r="H145" s="80"/>
      <c r="I145" s="123"/>
      <c r="J145" s="123"/>
      <c r="K145" s="20" t="s">
        <v>1</v>
      </c>
      <c r="L145" s="21"/>
      <c r="M145" s="82"/>
      <c r="N145" s="21"/>
      <c r="O145" s="84"/>
      <c r="P145" s="21"/>
      <c r="Q145" s="84"/>
      <c r="R145" s="22"/>
      <c r="S145" s="84"/>
      <c r="T145" s="22">
        <v>0</v>
      </c>
      <c r="U145" s="84"/>
      <c r="V145" s="21"/>
      <c r="W145" s="84"/>
      <c r="X145" s="21">
        <v>0</v>
      </c>
      <c r="Y145" s="84"/>
      <c r="Z145" s="21">
        <v>0</v>
      </c>
      <c r="AA145" s="84"/>
      <c r="AB145" s="22">
        <v>0</v>
      </c>
      <c r="AC145" s="84"/>
      <c r="AD145" s="22">
        <v>0</v>
      </c>
      <c r="AE145" s="84"/>
      <c r="AF145" s="22">
        <v>0</v>
      </c>
      <c r="AG145" s="84"/>
      <c r="AH145" s="22">
        <v>0</v>
      </c>
      <c r="AI145" s="84"/>
      <c r="AJ145" s="19">
        <f>L145+N145+P145+R145+T145+V145+X145+Z145+AB145+AD145+AF145+AH145</f>
        <v>0</v>
      </c>
      <c r="AK145" s="86"/>
      <c r="AL145" s="70"/>
      <c r="AM145" s="71"/>
      <c r="AN145" s="72"/>
      <c r="AO145" s="73"/>
      <c r="AP145" s="74"/>
      <c r="AQ145" s="72"/>
      <c r="AR145" s="76"/>
      <c r="AS145" s="43"/>
    </row>
    <row r="146" spans="1:45" s="48" customFormat="1" ht="20.45" customHeight="1" x14ac:dyDescent="0.25">
      <c r="A146" s="15"/>
      <c r="B146" s="154" t="s">
        <v>45</v>
      </c>
      <c r="C146" s="154"/>
      <c r="D146" s="30"/>
      <c r="E146" s="60"/>
      <c r="F146" s="30"/>
      <c r="G146" s="30"/>
      <c r="H146" s="30"/>
      <c r="I146" s="31"/>
      <c r="J146" s="31"/>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4"/>
      <c r="AP146" s="34"/>
      <c r="AQ146" s="30"/>
      <c r="AR146" s="30"/>
      <c r="AS146" s="30"/>
    </row>
    <row r="147" spans="1:45" s="49" customFormat="1" ht="26.25" customHeight="1" x14ac:dyDescent="0.25">
      <c r="A147" s="15"/>
      <c r="B147" s="143" t="s">
        <v>46</v>
      </c>
      <c r="C147" s="88" t="s">
        <v>161</v>
      </c>
      <c r="D147" s="90" t="s">
        <v>73</v>
      </c>
      <c r="E147" s="92">
        <v>0</v>
      </c>
      <c r="F147" s="77" t="s">
        <v>74</v>
      </c>
      <c r="G147" s="77" t="s">
        <v>74</v>
      </c>
      <c r="H147" s="80">
        <f>IFERROR(F147/$K$9,0)</f>
        <v>0</v>
      </c>
      <c r="I147" s="81"/>
      <c r="J147" s="81"/>
      <c r="K147" s="16" t="s">
        <v>0</v>
      </c>
      <c r="L147" s="17"/>
      <c r="M147" s="82" t="str">
        <f>IF(AND(L147=0,L148=0),"",IF(ISERROR(L148/L147),"Introduzca Meta",+L148/L147))</f>
        <v/>
      </c>
      <c r="N147" s="17"/>
      <c r="O147" s="83" t="str">
        <f>IF(AND(N147=0,N148=0),"",IF(ISERROR(N148/N147),"Introduzca Meta",+N148/N147))</f>
        <v/>
      </c>
      <c r="P147" s="17"/>
      <c r="Q147" s="83" t="str">
        <f>IF(AND(P147=0,P148=0),"",IF(ISERROR(P148/P147),"Introduzca Meta",+P148/P147))</f>
        <v/>
      </c>
      <c r="R147" s="18"/>
      <c r="S147" s="83" t="str">
        <f>IF(AND(R147=0,R148=0),"",IF(ISERROR(R148/R147),"Introduzca Meta",+R148/R147))</f>
        <v/>
      </c>
      <c r="T147" s="17"/>
      <c r="U147" s="83" t="str">
        <f>IF(AND(T147=0,T148=0),"",IF(ISERROR(T148/T147),"Introduzca Meta",+T148/T147))</f>
        <v/>
      </c>
      <c r="V147" s="17"/>
      <c r="W147" s="83" t="str">
        <f>IF(AND(V147=0,V148=0),"",IF(ISERROR(V148/V147),"Introduzca Meta",+V148/V147))</f>
        <v/>
      </c>
      <c r="X147" s="17"/>
      <c r="Y147" s="83" t="str">
        <f>IF(AND(X147=0,X148=0),"",IF(ISERROR(X148/X147),"Introduzca Meta",+X148/X147))</f>
        <v/>
      </c>
      <c r="Z147" s="18"/>
      <c r="AA147" s="83" t="str">
        <f>IF(AND(Z147=0,Z148=0),"",IF(ISERROR(Z148/Z147),"Introduzca Meta",+Z148/Z147))</f>
        <v/>
      </c>
      <c r="AB147" s="17"/>
      <c r="AC147" s="83" t="str">
        <f>IF(AND(AB147=0,AB148=0),"",IF(ISERROR(AB148/AB147),"Introduzca Meta",+AB148/AB147))</f>
        <v/>
      </c>
      <c r="AD147" s="17"/>
      <c r="AE147" s="83" t="str">
        <f>IF(AND(AD147=0,AD148=0),"",IF(ISERROR(AD148/AD147),"Introduzca Meta",+AD148/AD147))</f>
        <v/>
      </c>
      <c r="AF147" s="17"/>
      <c r="AG147" s="83" t="str">
        <f>IF(AND(AF147=0,AF148=0),"",IF(ISERROR(AF148/AF147),"Introduzca Meta",+AF148/AF147))</f>
        <v/>
      </c>
      <c r="AH147" s="18"/>
      <c r="AI147" s="83" t="str">
        <f>IF(AND(AH147=0,AH148=0),"",IF(ISERROR(AH148/AH147),"Introduzca Meta",+AH148/AH147))</f>
        <v/>
      </c>
      <c r="AJ147" s="19">
        <f>L147+N147+P147+R147+T147+V147+X147+Z147+AB147+AD147+AF147+AH147</f>
        <v>0</v>
      </c>
      <c r="AK147" s="85" t="str">
        <f>IF(AJ148=0,"",IF(ISERROR(AJ148/AJ147),"Introduzca Meta",+AJ148/AJ147))</f>
        <v/>
      </c>
      <c r="AL147" s="69" t="str">
        <f>IF(AJ147=0," ",IF(AJ147=AJ148,0,3))</f>
        <v xml:space="preserve"> </v>
      </c>
      <c r="AM147" s="71" t="str">
        <f>IF(AK148=0,"",IF(ISERROR(AK148/AK147),"Introduzca Meta",+AK148/AK147))</f>
        <v/>
      </c>
      <c r="AN147" s="72"/>
      <c r="AO147" s="73"/>
      <c r="AP147" s="74" t="str">
        <f>IFERROR(F147-AO147," ")</f>
        <v xml:space="preserve"> </v>
      </c>
      <c r="AQ147" s="72"/>
      <c r="AR147" s="150"/>
      <c r="AS147" s="44"/>
    </row>
    <row r="148" spans="1:45" s="49" customFormat="1" ht="26.25" customHeight="1" x14ac:dyDescent="0.25">
      <c r="A148" s="15"/>
      <c r="B148" s="144"/>
      <c r="C148" s="89"/>
      <c r="D148" s="107"/>
      <c r="E148" s="93"/>
      <c r="F148" s="78"/>
      <c r="G148" s="78"/>
      <c r="H148" s="80"/>
      <c r="I148" s="81"/>
      <c r="J148" s="81"/>
      <c r="K148" s="20" t="s">
        <v>1</v>
      </c>
      <c r="L148" s="21"/>
      <c r="M148" s="82"/>
      <c r="N148" s="21"/>
      <c r="O148" s="84"/>
      <c r="P148" s="21">
        <v>0</v>
      </c>
      <c r="Q148" s="84"/>
      <c r="R148" s="22"/>
      <c r="S148" s="84"/>
      <c r="T148" s="22">
        <v>0</v>
      </c>
      <c r="U148" s="84"/>
      <c r="V148" s="21"/>
      <c r="W148" s="84"/>
      <c r="X148" s="21">
        <v>0</v>
      </c>
      <c r="Y148" s="84"/>
      <c r="Z148" s="21">
        <v>0</v>
      </c>
      <c r="AA148" s="84"/>
      <c r="AB148" s="22">
        <v>0</v>
      </c>
      <c r="AC148" s="84"/>
      <c r="AD148" s="22">
        <v>0</v>
      </c>
      <c r="AE148" s="84"/>
      <c r="AF148" s="22">
        <v>0</v>
      </c>
      <c r="AG148" s="84"/>
      <c r="AH148" s="22">
        <v>0</v>
      </c>
      <c r="AI148" s="84"/>
      <c r="AJ148" s="19">
        <f t="shared" ref="AJ148:AJ156" si="12">L148+N148+P148+R148+T148+V148+X148+Z148+AB148+AD148+AF148+AH148</f>
        <v>0</v>
      </c>
      <c r="AK148" s="86"/>
      <c r="AL148" s="70"/>
      <c r="AM148" s="71"/>
      <c r="AN148" s="72"/>
      <c r="AO148" s="73"/>
      <c r="AP148" s="74"/>
      <c r="AQ148" s="72"/>
      <c r="AR148" s="76"/>
      <c r="AS148" s="43"/>
    </row>
    <row r="149" spans="1:45" s="49" customFormat="1" ht="26.25" customHeight="1" x14ac:dyDescent="0.25">
      <c r="A149" s="15"/>
      <c r="B149" s="144"/>
      <c r="C149" s="88" t="s">
        <v>162</v>
      </c>
      <c r="D149" s="90" t="s">
        <v>73</v>
      </c>
      <c r="E149" s="92">
        <v>0</v>
      </c>
      <c r="F149" s="77" t="s">
        <v>74</v>
      </c>
      <c r="G149" s="77" t="s">
        <v>74</v>
      </c>
      <c r="H149" s="79">
        <f>IFERROR(F149/$K$9,0)</f>
        <v>0</v>
      </c>
      <c r="I149" s="81"/>
      <c r="J149" s="81">
        <v>46010</v>
      </c>
      <c r="K149" s="16" t="s">
        <v>0</v>
      </c>
      <c r="L149" s="17">
        <v>1</v>
      </c>
      <c r="M149" s="82">
        <f>IF(AND(L149=0,L150=0),"",IF(ISERROR(L150/L149),"Introduzca Meta",+L150/L149))</f>
        <v>1</v>
      </c>
      <c r="N149" s="17"/>
      <c r="O149" s="83" t="str">
        <f>IF(AND(N149=0,N150=0),"",IF(ISERROR(N150/N149),"Introduzca Meta",+N150/N149))</f>
        <v/>
      </c>
      <c r="P149" s="17"/>
      <c r="Q149" s="83" t="str">
        <f>IF(AND(P149=0,P150=0),"",IF(ISERROR(P150/P149),"Introduzca Meta",+P150/P149))</f>
        <v/>
      </c>
      <c r="R149" s="18"/>
      <c r="S149" s="83" t="str">
        <f>IF(AND(R149=0,R150=0),"",IF(ISERROR(R150/R149),"Introduzca Meta",+R150/R149))</f>
        <v/>
      </c>
      <c r="T149" s="17"/>
      <c r="U149" s="83" t="str">
        <f>IF(AND(T149=0,T150=0),"",IF(ISERROR(T150/T149),"Introduzca Meta",+T150/T149))</f>
        <v/>
      </c>
      <c r="V149" s="17"/>
      <c r="W149" s="83" t="str">
        <f>IF(AND(V149=0,V150=0),"",IF(ISERROR(V150/V149),"Introduzca Meta",+V150/V149))</f>
        <v/>
      </c>
      <c r="X149" s="17"/>
      <c r="Y149" s="83" t="str">
        <f>IF(AND(X149=0,X150=0),"",IF(ISERROR(X150/X149),"Introduzca Meta",+X150/X149))</f>
        <v/>
      </c>
      <c r="Z149" s="18"/>
      <c r="AA149" s="83" t="str">
        <f>IF(AND(Z149=0,Z150=0),"",IF(ISERROR(Z150/Z149),"Introduzca Meta",+Z150/Z149))</f>
        <v/>
      </c>
      <c r="AB149" s="17"/>
      <c r="AC149" s="83" t="str">
        <f>IF(AND(AB149=0,AB150=0),"",IF(ISERROR(AB150/AB149),"Introduzca Meta",+AB150/AB149))</f>
        <v/>
      </c>
      <c r="AD149" s="17"/>
      <c r="AE149" s="83" t="str">
        <f>IF(AND(AD149=0,AD150=0),"",IF(ISERROR(AD150/AD149),"Introduzca Meta",+AD150/AD149))</f>
        <v/>
      </c>
      <c r="AF149" s="17"/>
      <c r="AG149" s="83" t="str">
        <f>IF(AND(AF149=0,AF150=0),"",IF(ISERROR(AF150/AF149),"Introduzca Meta",+AF150/AF149))</f>
        <v/>
      </c>
      <c r="AH149" s="18"/>
      <c r="AI149" s="83" t="str">
        <f>IF(AND(AH149=0,AH150=0),"",IF(ISERROR(AH150/AH149),"Introduzca Meta",+AH150/AH149))</f>
        <v/>
      </c>
      <c r="AJ149" s="19">
        <f>L149+N149+P149+R149+T149+V149+X149+Z149+AB149+AD149+AF149+AH149</f>
        <v>1</v>
      </c>
      <c r="AK149" s="85">
        <f>IF(AJ150=0,"",IF(ISERROR(AJ150/AJ149),"Introduzca Meta",+AJ150/AJ149))</f>
        <v>1</v>
      </c>
      <c r="AL149" s="69">
        <f>IF(AJ149=0," ",IF(AJ149=AJ150,0,3))</f>
        <v>0</v>
      </c>
      <c r="AM149" s="71" t="str">
        <f>IF(AK150=0,"",IF(ISERROR(AK150/AK149),"Introduzca Meta",+AK150/AK149))</f>
        <v/>
      </c>
      <c r="AN149" s="72"/>
      <c r="AO149" s="73"/>
      <c r="AP149" s="74" t="str">
        <f>IFERROR(F149-AO149," ")</f>
        <v xml:space="preserve"> </v>
      </c>
      <c r="AQ149" s="72" t="s">
        <v>196</v>
      </c>
      <c r="AR149" s="75"/>
      <c r="AS149" s="42"/>
    </row>
    <row r="150" spans="1:45" s="49" customFormat="1" ht="26.25" customHeight="1" x14ac:dyDescent="0.25">
      <c r="A150" s="15"/>
      <c r="B150" s="144"/>
      <c r="C150" s="89"/>
      <c r="D150" s="91"/>
      <c r="E150" s="93"/>
      <c r="F150" s="78"/>
      <c r="G150" s="78"/>
      <c r="H150" s="80"/>
      <c r="I150" s="81"/>
      <c r="J150" s="81"/>
      <c r="K150" s="20" t="s">
        <v>1</v>
      </c>
      <c r="L150" s="21">
        <v>1</v>
      </c>
      <c r="M150" s="82"/>
      <c r="N150" s="21">
        <v>0</v>
      </c>
      <c r="O150" s="84"/>
      <c r="P150" s="21">
        <v>0</v>
      </c>
      <c r="Q150" s="84"/>
      <c r="R150" s="22">
        <v>0</v>
      </c>
      <c r="S150" s="84"/>
      <c r="T150" s="22">
        <v>0</v>
      </c>
      <c r="U150" s="84"/>
      <c r="V150" s="21">
        <v>0</v>
      </c>
      <c r="W150" s="84"/>
      <c r="X150" s="21">
        <v>0</v>
      </c>
      <c r="Y150" s="84"/>
      <c r="Z150" s="21">
        <v>0</v>
      </c>
      <c r="AA150" s="84"/>
      <c r="AB150" s="22">
        <v>0</v>
      </c>
      <c r="AC150" s="84"/>
      <c r="AD150" s="22">
        <v>0</v>
      </c>
      <c r="AE150" s="84"/>
      <c r="AF150" s="22">
        <v>0</v>
      </c>
      <c r="AG150" s="84"/>
      <c r="AH150" s="22">
        <v>0</v>
      </c>
      <c r="AI150" s="84"/>
      <c r="AJ150" s="19">
        <f>L150+N150+P150+R150+T150+V150+X150+Z150+AB150+AD150+AF150+AH150</f>
        <v>1</v>
      </c>
      <c r="AK150" s="86"/>
      <c r="AL150" s="70"/>
      <c r="AM150" s="71"/>
      <c r="AN150" s="72"/>
      <c r="AO150" s="73"/>
      <c r="AP150" s="74"/>
      <c r="AQ150" s="72"/>
      <c r="AR150" s="76"/>
      <c r="AS150" s="43"/>
    </row>
    <row r="151" spans="1:45" s="49" customFormat="1" ht="26.25" customHeight="1" x14ac:dyDescent="0.25">
      <c r="A151" s="15"/>
      <c r="B151" s="144"/>
      <c r="C151" s="88" t="s">
        <v>163</v>
      </c>
      <c r="D151" s="94" t="s">
        <v>73</v>
      </c>
      <c r="E151" s="92">
        <v>0</v>
      </c>
      <c r="F151" s="77" t="s">
        <v>74</v>
      </c>
      <c r="G151" s="77" t="s">
        <v>74</v>
      </c>
      <c r="H151" s="79">
        <f>IFERROR(F151/$K$9,0)</f>
        <v>0</v>
      </c>
      <c r="I151" s="81"/>
      <c r="J151" s="81">
        <v>46015</v>
      </c>
      <c r="K151" s="16" t="s">
        <v>0</v>
      </c>
      <c r="L151" s="17">
        <v>1</v>
      </c>
      <c r="M151" s="82">
        <f>IF(AND(L151=0,L152=0),"",IF(ISERROR(L152/L151),"Introduzca Meta",+L152/L151))</f>
        <v>1</v>
      </c>
      <c r="N151" s="17"/>
      <c r="O151" s="83" t="str">
        <f>IF(AND(N151=0,N152=0),"",IF(ISERROR(N152/N151),"Introduzca Meta",+N152/N151))</f>
        <v/>
      </c>
      <c r="P151" s="17"/>
      <c r="Q151" s="83" t="str">
        <f>IF(AND(P151=0,P152=0),"",IF(ISERROR(P152/P151),"Introduzca Meta",+P152/P151))</f>
        <v/>
      </c>
      <c r="R151" s="18"/>
      <c r="S151" s="83" t="str">
        <f>IF(AND(R151=0,R152=0),"",IF(ISERROR(R152/R151),"Introduzca Meta",+R152/R151))</f>
        <v/>
      </c>
      <c r="T151" s="17"/>
      <c r="U151" s="83" t="str">
        <f>IF(AND(T151=0,T152=0),"",IF(ISERROR(T152/T151),"Introduzca Meta",+T152/T151))</f>
        <v/>
      </c>
      <c r="V151" s="17"/>
      <c r="W151" s="83" t="str">
        <f>IF(AND(V151=0,V152=0),"",IF(ISERROR(V152/V151),"Introduzca Meta",+V152/V151))</f>
        <v/>
      </c>
      <c r="X151" s="17"/>
      <c r="Y151" s="83" t="str">
        <f>IF(AND(X151=0,X152=0),"",IF(ISERROR(X152/X151),"Introduzca Meta",+X152/X151))</f>
        <v/>
      </c>
      <c r="Z151" s="18"/>
      <c r="AA151" s="83" t="str">
        <f>IF(AND(Z151=0,Z152=0),"",IF(ISERROR(Z152/Z151),"Introduzca Meta",+Z152/Z151))</f>
        <v/>
      </c>
      <c r="AB151" s="17"/>
      <c r="AC151" s="83" t="str">
        <f>IF(AND(AB151=0,AB152=0),"",IF(ISERROR(AB152/AB151),"Introduzca Meta",+AB152/AB151))</f>
        <v/>
      </c>
      <c r="AD151" s="17"/>
      <c r="AE151" s="83" t="str">
        <f>IF(AND(AD151=0,AD152=0),"",IF(ISERROR(AD152/AD151),"Introduzca Meta",+AD152/AD151))</f>
        <v/>
      </c>
      <c r="AF151" s="18"/>
      <c r="AG151" s="83" t="str">
        <f>IF(AND(AF151=0,AF152=0),"",IF(ISERROR(AF152/AF151),"Introduzca Meta",+AF152/AF151))</f>
        <v/>
      </c>
      <c r="AH151" s="18"/>
      <c r="AI151" s="83" t="str">
        <f>IF(AND(AH151=0,AH152=0),"",IF(ISERROR(AH152/AH151),"Introduzca Meta",+AH152/AH151))</f>
        <v/>
      </c>
      <c r="AJ151" s="19">
        <f>L151+N151+P151+R151+T151+V151+X151+Z151+AB151+AD151+AF151+AH151</f>
        <v>1</v>
      </c>
      <c r="AK151" s="85">
        <f>IF(AJ152=0,"",IF(ISERROR(AJ152/AJ151),"Introduzca Meta",+AJ152/AJ151))</f>
        <v>1</v>
      </c>
      <c r="AL151" s="69">
        <f>IF(AJ151=0," ",IF(AJ151=AJ152,0,3))</f>
        <v>0</v>
      </c>
      <c r="AM151" s="71" t="str">
        <f>IF(AK152=0,"",IF(ISERROR(AK152/AK151),"Introduzca Meta",+AK152/AK151))</f>
        <v/>
      </c>
      <c r="AN151" s="72"/>
      <c r="AO151" s="73"/>
      <c r="AP151" s="74" t="str">
        <f>IFERROR(F151-AO151," ")</f>
        <v xml:space="preserve"> </v>
      </c>
      <c r="AQ151" s="72" t="s">
        <v>197</v>
      </c>
      <c r="AR151" s="75"/>
      <c r="AS151" s="42"/>
    </row>
    <row r="152" spans="1:45" s="49" customFormat="1" ht="26.25" customHeight="1" x14ac:dyDescent="0.25">
      <c r="A152" s="15"/>
      <c r="B152" s="144"/>
      <c r="C152" s="89"/>
      <c r="D152" s="107"/>
      <c r="E152" s="93"/>
      <c r="F152" s="78"/>
      <c r="G152" s="78"/>
      <c r="H152" s="80"/>
      <c r="I152" s="81"/>
      <c r="J152" s="81"/>
      <c r="K152" s="20" t="s">
        <v>1</v>
      </c>
      <c r="L152" s="21">
        <v>1</v>
      </c>
      <c r="M152" s="82"/>
      <c r="N152" s="21">
        <v>0</v>
      </c>
      <c r="O152" s="84"/>
      <c r="P152" s="21">
        <v>0</v>
      </c>
      <c r="Q152" s="84"/>
      <c r="R152" s="22">
        <v>0</v>
      </c>
      <c r="S152" s="84"/>
      <c r="T152" s="22">
        <v>0</v>
      </c>
      <c r="U152" s="84"/>
      <c r="V152" s="21">
        <v>0</v>
      </c>
      <c r="W152" s="84"/>
      <c r="X152" s="21">
        <v>0</v>
      </c>
      <c r="Y152" s="84"/>
      <c r="Z152" s="21">
        <v>0</v>
      </c>
      <c r="AA152" s="84"/>
      <c r="AB152" s="22">
        <v>0</v>
      </c>
      <c r="AC152" s="84"/>
      <c r="AD152" s="22">
        <v>0</v>
      </c>
      <c r="AE152" s="84"/>
      <c r="AF152" s="22">
        <v>0</v>
      </c>
      <c r="AG152" s="84"/>
      <c r="AH152" s="22">
        <v>0</v>
      </c>
      <c r="AI152" s="84"/>
      <c r="AJ152" s="19">
        <f>L152+N152+P152+R152+T152+V152+X152+Z152+AB152+AD152+AF152+AH152</f>
        <v>1</v>
      </c>
      <c r="AK152" s="86"/>
      <c r="AL152" s="70"/>
      <c r="AM152" s="71"/>
      <c r="AN152" s="72"/>
      <c r="AO152" s="73"/>
      <c r="AP152" s="74"/>
      <c r="AQ152" s="72"/>
      <c r="AR152" s="76"/>
      <c r="AS152" s="43"/>
    </row>
    <row r="153" spans="1:45" s="49" customFormat="1" ht="26.25" customHeight="1" x14ac:dyDescent="0.25">
      <c r="A153" s="15"/>
      <c r="B153" s="144"/>
      <c r="C153" s="115" t="s">
        <v>164</v>
      </c>
      <c r="D153" s="151" t="s">
        <v>73</v>
      </c>
      <c r="E153" s="92">
        <v>0</v>
      </c>
      <c r="F153" s="77" t="s">
        <v>74</v>
      </c>
      <c r="G153" s="77" t="s">
        <v>74</v>
      </c>
      <c r="H153" s="79">
        <f>IFERROR(F153/$K$9,0)</f>
        <v>0</v>
      </c>
      <c r="I153" s="81"/>
      <c r="J153" s="81"/>
      <c r="K153" s="16" t="s">
        <v>0</v>
      </c>
      <c r="L153" s="17"/>
      <c r="M153" s="82" t="str">
        <f>IF(AND(L153=0,L154=0),"",IF(ISERROR(L154/L153),"Introduzca Meta",+L154/L153))</f>
        <v/>
      </c>
      <c r="N153" s="17"/>
      <c r="O153" s="83" t="str">
        <f>IF(AND(N153=0,N154=0),"",IF(ISERROR(N154/N153),"Introduzca Meta",+N154/N153))</f>
        <v/>
      </c>
      <c r="P153" s="17"/>
      <c r="Q153" s="83" t="str">
        <f>IF(AND(P153=0,P154=0),"",IF(ISERROR(P154/P153),"Introduzca Meta",+P154/P153))</f>
        <v/>
      </c>
      <c r="R153" s="18"/>
      <c r="S153" s="83" t="str">
        <f>IF(AND(R153=0,R154=0),"",IF(ISERROR(R154/R153),"Introduzca Meta",+R154/R153))</f>
        <v/>
      </c>
      <c r="T153" s="17"/>
      <c r="U153" s="83" t="str">
        <f>IF(AND(T153=0,T154=0),"",IF(ISERROR(T154/T153),"Introduzca Meta",+T154/T153))</f>
        <v/>
      </c>
      <c r="V153" s="17"/>
      <c r="W153" s="83" t="str">
        <f>IF(AND(V153=0,V154=0),"",IF(ISERROR(V154/V153),"Introduzca Meta",+V154/V153))</f>
        <v/>
      </c>
      <c r="X153" s="17"/>
      <c r="Y153" s="83" t="str">
        <f>IF(AND(X153=0,X154=0),"",IF(ISERROR(X154/X153),"Introduzca Meta",+X154/X153))</f>
        <v/>
      </c>
      <c r="Z153" s="18"/>
      <c r="AA153" s="83" t="str">
        <f>IF(AND(Z153=0,Z154=0),"",IF(ISERROR(Z154/Z153),"Introduzca Meta",+Z154/Z153))</f>
        <v/>
      </c>
      <c r="AB153" s="17"/>
      <c r="AC153" s="83" t="str">
        <f>IF(AND(AB153=0,AB154=0),"",IF(ISERROR(AB154/AB153),"Introduzca Meta",+AB154/AB153))</f>
        <v/>
      </c>
      <c r="AD153" s="17"/>
      <c r="AE153" s="83" t="str">
        <f>IF(AND(AD153=0,AD154=0),"",IF(ISERROR(AD154/AD153),"Introduzca Meta",+AD154/AD153))</f>
        <v/>
      </c>
      <c r="AF153" s="17"/>
      <c r="AG153" s="83" t="str">
        <f>IF(AND(AF153=0,AF154=0),"",IF(ISERROR(AF154/AF153),"Introduzca Meta",+AF154/AF153))</f>
        <v/>
      </c>
      <c r="AH153" s="18"/>
      <c r="AI153" s="83" t="str">
        <f>IF(AND(AH153=0,AH154=0),"",IF(ISERROR(AH154/AH153),"Introduzca Meta",+AH154/AH153))</f>
        <v/>
      </c>
      <c r="AJ153" s="19">
        <f t="shared" si="12"/>
        <v>0</v>
      </c>
      <c r="AK153" s="85" t="str">
        <f>IF(AJ154=0,"",IF(ISERROR(AJ154/AJ153),"Introduzca Meta",+AJ154/AJ153))</f>
        <v/>
      </c>
      <c r="AL153" s="69" t="str">
        <f>IF(AJ153=0," ",IF(AJ153=AJ154,0,3))</f>
        <v xml:space="preserve"> </v>
      </c>
      <c r="AM153" s="71" t="str">
        <f>IF(AK154=0,"",IF(ISERROR(AK154/AK153),"Introduzca Meta",+AK154/AK153))</f>
        <v/>
      </c>
      <c r="AN153" s="72"/>
      <c r="AO153" s="73"/>
      <c r="AP153" s="74" t="str">
        <f>IFERROR(F153-AO153," ")</f>
        <v xml:space="preserve"> </v>
      </c>
      <c r="AQ153" s="72"/>
      <c r="AR153" s="75"/>
      <c r="AS153" s="42"/>
    </row>
    <row r="154" spans="1:45" s="49" customFormat="1" ht="26.25" customHeight="1" x14ac:dyDescent="0.25">
      <c r="A154" s="15"/>
      <c r="B154" s="144"/>
      <c r="C154" s="116"/>
      <c r="D154" s="152"/>
      <c r="E154" s="93"/>
      <c r="F154" s="78"/>
      <c r="G154" s="78"/>
      <c r="H154" s="80"/>
      <c r="I154" s="81"/>
      <c r="J154" s="81"/>
      <c r="K154" s="20" t="s">
        <v>1</v>
      </c>
      <c r="L154" s="21">
        <v>0</v>
      </c>
      <c r="M154" s="82"/>
      <c r="N154" s="21">
        <v>0</v>
      </c>
      <c r="O154" s="84"/>
      <c r="P154" s="21">
        <v>0</v>
      </c>
      <c r="Q154" s="84"/>
      <c r="R154" s="22">
        <v>0</v>
      </c>
      <c r="S154" s="84"/>
      <c r="T154" s="22">
        <v>0</v>
      </c>
      <c r="U154" s="84"/>
      <c r="V154" s="21">
        <v>0</v>
      </c>
      <c r="W154" s="84"/>
      <c r="X154" s="21">
        <v>0</v>
      </c>
      <c r="Y154" s="84"/>
      <c r="Z154" s="21">
        <v>0</v>
      </c>
      <c r="AA154" s="84"/>
      <c r="AB154" s="22">
        <v>0</v>
      </c>
      <c r="AC154" s="84"/>
      <c r="AD154" s="22">
        <v>0</v>
      </c>
      <c r="AE154" s="84"/>
      <c r="AF154" s="22">
        <v>0</v>
      </c>
      <c r="AG154" s="84"/>
      <c r="AH154" s="22">
        <v>0</v>
      </c>
      <c r="AI154" s="84"/>
      <c r="AJ154" s="19">
        <f t="shared" si="12"/>
        <v>0</v>
      </c>
      <c r="AK154" s="86"/>
      <c r="AL154" s="70"/>
      <c r="AM154" s="71"/>
      <c r="AN154" s="72"/>
      <c r="AO154" s="73"/>
      <c r="AP154" s="74"/>
      <c r="AQ154" s="72"/>
      <c r="AR154" s="76"/>
      <c r="AS154" s="43"/>
    </row>
    <row r="155" spans="1:45" s="49" customFormat="1" ht="26.25" customHeight="1" x14ac:dyDescent="0.25">
      <c r="A155" s="15"/>
      <c r="B155" s="144"/>
      <c r="C155" s="88" t="s">
        <v>165</v>
      </c>
      <c r="D155" s="94" t="s">
        <v>73</v>
      </c>
      <c r="E155" s="92">
        <v>0</v>
      </c>
      <c r="F155" s="77" t="s">
        <v>74</v>
      </c>
      <c r="G155" s="77" t="s">
        <v>74</v>
      </c>
      <c r="H155" s="79">
        <f>IFERROR(F155/$K$9,0)</f>
        <v>0</v>
      </c>
      <c r="I155" s="81"/>
      <c r="J155" s="81"/>
      <c r="K155" s="16" t="s">
        <v>0</v>
      </c>
      <c r="L155" s="17"/>
      <c r="M155" s="82" t="str">
        <f>IF(AND(L155=0,L156=0),"",IF(ISERROR(L156/L155),"Introduzca Meta",+L156/L155))</f>
        <v/>
      </c>
      <c r="N155" s="17"/>
      <c r="O155" s="83" t="str">
        <f>IF(AND(N155=0,N156=0),"",IF(ISERROR(N156/N155),"Introduzca Meta",+N156/N155))</f>
        <v/>
      </c>
      <c r="P155" s="17"/>
      <c r="Q155" s="83" t="str">
        <f>IF(AND(P155=0,P156=0),"",IF(ISERROR(P156/P155),"Introduzca Meta",+P156/P155))</f>
        <v/>
      </c>
      <c r="R155" s="18"/>
      <c r="S155" s="83" t="str">
        <f>IF(AND(R155=0,R156=0),"",IF(ISERROR(R156/R155),"Introduzca Meta",+R156/R155))</f>
        <v/>
      </c>
      <c r="T155" s="17"/>
      <c r="U155" s="83" t="str">
        <f>IF(AND(T155=0,T156=0),"",IF(ISERROR(T156/T155),"Introduzca Meta",+T156/T155))</f>
        <v/>
      </c>
      <c r="V155" s="17"/>
      <c r="W155" s="83" t="str">
        <f>IF(AND(V155=0,V156=0),"",IF(ISERROR(V156/V155),"Introduzca Meta",+V156/V155))</f>
        <v/>
      </c>
      <c r="X155" s="17"/>
      <c r="Y155" s="83" t="str">
        <f>IF(AND(X155=0,X156=0),"",IF(ISERROR(X156/X155),"Introduzca Meta",+X156/X155))</f>
        <v/>
      </c>
      <c r="Z155" s="18"/>
      <c r="AA155" s="83" t="str">
        <f>IF(AND(Z155=0,Z156=0),"",IF(ISERROR(Z156/Z155),"Introduzca Meta",+Z156/Z155))</f>
        <v/>
      </c>
      <c r="AB155" s="17"/>
      <c r="AC155" s="83" t="str">
        <f>IF(AND(AB155=0,AB156=0),"",IF(ISERROR(AB156/AB155),"Introduzca Meta",+AB156/AB155))</f>
        <v/>
      </c>
      <c r="AD155" s="17"/>
      <c r="AE155" s="83" t="str">
        <f>IF(AND(AD155=0,AD156=0),"",IF(ISERROR(AD156/AD155),"Introduzca Meta",+AD156/AD155))</f>
        <v/>
      </c>
      <c r="AF155" s="18"/>
      <c r="AG155" s="83" t="str">
        <f>IF(AND(AF155=0,AF156=0),"",IF(ISERROR(AF156/AF155),"Introduzca Meta",+AF156/AF155))</f>
        <v/>
      </c>
      <c r="AH155" s="18"/>
      <c r="AI155" s="83" t="str">
        <f>IF(AND(AH155=0,AH156=0),"",IF(ISERROR(AH156/AH155),"Introduzca Meta",+AH156/AH155))</f>
        <v/>
      </c>
      <c r="AJ155" s="19">
        <f t="shared" si="12"/>
        <v>0</v>
      </c>
      <c r="AK155" s="85" t="str">
        <f>IF(AJ156=0,"",IF(ISERROR(AJ156/AJ155),"Introduzca Meta",+AJ156/AJ155))</f>
        <v/>
      </c>
      <c r="AL155" s="69" t="str">
        <f>IF(AJ155=0," ",IF(AJ155=AJ156,0,3))</f>
        <v xml:space="preserve"> </v>
      </c>
      <c r="AM155" s="71" t="str">
        <f>IF(AK156=0,"",IF(ISERROR(AK156/AK155),"Introduzca Meta",+AK156/AK155))</f>
        <v/>
      </c>
      <c r="AN155" s="72"/>
      <c r="AO155" s="73"/>
      <c r="AP155" s="74" t="str">
        <f>IFERROR(F155-AO155," ")</f>
        <v xml:space="preserve"> </v>
      </c>
      <c r="AQ155" s="72"/>
      <c r="AR155" s="75"/>
      <c r="AS155" s="42"/>
    </row>
    <row r="156" spans="1:45" s="49" customFormat="1" ht="26.25" customHeight="1" x14ac:dyDescent="0.25">
      <c r="A156" s="15"/>
      <c r="B156" s="144"/>
      <c r="C156" s="89"/>
      <c r="D156" s="91"/>
      <c r="E156" s="93"/>
      <c r="F156" s="78"/>
      <c r="G156" s="78"/>
      <c r="H156" s="80"/>
      <c r="I156" s="81"/>
      <c r="J156" s="81"/>
      <c r="K156" s="20" t="s">
        <v>1</v>
      </c>
      <c r="L156" s="21">
        <v>0</v>
      </c>
      <c r="M156" s="82"/>
      <c r="N156" s="21">
        <v>0</v>
      </c>
      <c r="O156" s="84"/>
      <c r="P156" s="21">
        <v>0</v>
      </c>
      <c r="Q156" s="84"/>
      <c r="R156" s="22">
        <v>0</v>
      </c>
      <c r="S156" s="84"/>
      <c r="T156" s="22">
        <v>0</v>
      </c>
      <c r="U156" s="84"/>
      <c r="V156" s="21">
        <v>0</v>
      </c>
      <c r="W156" s="84"/>
      <c r="X156" s="21">
        <v>0</v>
      </c>
      <c r="Y156" s="84"/>
      <c r="Z156" s="21">
        <v>0</v>
      </c>
      <c r="AA156" s="84"/>
      <c r="AB156" s="22">
        <v>0</v>
      </c>
      <c r="AC156" s="84"/>
      <c r="AD156" s="22">
        <v>0</v>
      </c>
      <c r="AE156" s="84"/>
      <c r="AF156" s="22">
        <v>0</v>
      </c>
      <c r="AG156" s="84"/>
      <c r="AH156" s="22">
        <v>0</v>
      </c>
      <c r="AI156" s="84"/>
      <c r="AJ156" s="19">
        <f t="shared" si="12"/>
        <v>0</v>
      </c>
      <c r="AK156" s="86"/>
      <c r="AL156" s="70"/>
      <c r="AM156" s="71"/>
      <c r="AN156" s="72"/>
      <c r="AO156" s="73"/>
      <c r="AP156" s="74"/>
      <c r="AQ156" s="72"/>
      <c r="AR156" s="76"/>
      <c r="AS156" s="43"/>
    </row>
    <row r="157" spans="1:45" s="49" customFormat="1" ht="11.1" customHeight="1" x14ac:dyDescent="0.25">
      <c r="A157" s="15"/>
      <c r="B157" s="153"/>
      <c r="C157" s="153"/>
      <c r="D157" s="153"/>
      <c r="E157" s="153"/>
      <c r="F157" s="153"/>
      <c r="G157" s="153"/>
      <c r="H157" s="153"/>
      <c r="I157" s="153"/>
      <c r="J157" s="153"/>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15"/>
      <c r="AN157" s="15"/>
      <c r="AO157" s="15"/>
      <c r="AP157" s="15"/>
      <c r="AQ157" s="15"/>
      <c r="AR157" s="15"/>
      <c r="AS157" s="15"/>
    </row>
    <row r="158" spans="1:45" s="49" customFormat="1" ht="19.5" customHeight="1" x14ac:dyDescent="0.25">
      <c r="A158" s="15"/>
      <c r="B158" s="237" t="s">
        <v>63</v>
      </c>
      <c r="C158" s="238"/>
      <c r="D158" s="238"/>
      <c r="E158" s="238"/>
      <c r="F158" s="238"/>
      <c r="G158" s="238"/>
      <c r="H158" s="238"/>
      <c r="I158" s="238"/>
      <c r="J158" s="238"/>
      <c r="K158" s="15"/>
      <c r="L158" s="237" t="s">
        <v>62</v>
      </c>
      <c r="M158" s="238"/>
      <c r="N158" s="238"/>
      <c r="O158" s="238"/>
      <c r="P158" s="238"/>
      <c r="Q158" s="238"/>
      <c r="R158" s="238"/>
      <c r="S158" s="238"/>
      <c r="T158" s="238"/>
      <c r="U158" s="238"/>
      <c r="V158" s="238"/>
      <c r="W158" s="238"/>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row>
    <row r="159" spans="1:45" s="49" customFormat="1" ht="19.5" customHeight="1" x14ac:dyDescent="0.25">
      <c r="A159" s="15"/>
      <c r="B159" s="235" t="s">
        <v>200</v>
      </c>
      <c r="C159" s="236"/>
      <c r="D159" s="236"/>
      <c r="E159" s="236"/>
      <c r="F159" s="236"/>
      <c r="G159" s="236"/>
      <c r="H159" s="236"/>
      <c r="I159" s="236"/>
      <c r="J159" s="236"/>
      <c r="K159" s="15"/>
      <c r="L159" s="235" t="s">
        <v>198</v>
      </c>
      <c r="M159" s="236"/>
      <c r="N159" s="236"/>
      <c r="O159" s="236"/>
      <c r="P159" s="236"/>
      <c r="Q159" s="236"/>
      <c r="R159" s="236"/>
      <c r="S159" s="236"/>
      <c r="T159" s="236"/>
      <c r="U159" s="236"/>
      <c r="V159" s="236"/>
      <c r="W159" s="236"/>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row>
    <row r="160" spans="1:45" s="49" customFormat="1" ht="408.75" customHeight="1" x14ac:dyDescent="0.25">
      <c r="A160" s="15"/>
      <c r="B160" s="235"/>
      <c r="C160" s="236"/>
      <c r="D160" s="236"/>
      <c r="E160" s="236"/>
      <c r="F160" s="236"/>
      <c r="G160" s="236"/>
      <c r="H160" s="236"/>
      <c r="I160" s="236"/>
      <c r="J160" s="236"/>
      <c r="K160" s="15"/>
      <c r="L160" s="235"/>
      <c r="M160" s="236"/>
      <c r="N160" s="236"/>
      <c r="O160" s="236"/>
      <c r="P160" s="236"/>
      <c r="Q160" s="236"/>
      <c r="R160" s="236"/>
      <c r="S160" s="236"/>
      <c r="T160" s="236"/>
      <c r="U160" s="236"/>
      <c r="V160" s="236"/>
      <c r="W160" s="236"/>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row>
    <row r="161" spans="1:45" s="49" customFormat="1" ht="6.6" customHeight="1" x14ac:dyDescent="0.25">
      <c r="A161" s="15"/>
      <c r="B161" s="41"/>
      <c r="C161" s="41"/>
      <c r="D161" s="41"/>
      <c r="E161" s="64"/>
      <c r="F161" s="41"/>
      <c r="G161" s="41"/>
      <c r="H161" s="41"/>
      <c r="I161" s="41"/>
      <c r="J161" s="41"/>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15"/>
      <c r="AN161" s="15"/>
      <c r="AO161" s="15"/>
      <c r="AP161" s="15"/>
      <c r="AQ161" s="15"/>
      <c r="AR161" s="15"/>
      <c r="AS161" s="15"/>
    </row>
    <row r="162" spans="1:45" s="49" customFormat="1" ht="19.5" customHeight="1" x14ac:dyDescent="0.25">
      <c r="A162" s="15"/>
      <c r="B162" s="28" t="s">
        <v>6</v>
      </c>
      <c r="C162" s="28" t="s">
        <v>7</v>
      </c>
      <c r="D162" s="15"/>
      <c r="E162" s="63"/>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row>
    <row r="163" spans="1:45" s="49" customFormat="1" ht="62.45" customHeight="1" x14ac:dyDescent="0.25">
      <c r="A163" s="15"/>
      <c r="B163" s="29" t="s">
        <v>195</v>
      </c>
      <c r="C163" s="29" t="s">
        <v>199</v>
      </c>
      <c r="D163" s="15"/>
      <c r="E163" s="63"/>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row>
    <row r="164" spans="1:45" s="50" customFormat="1" ht="25.5" x14ac:dyDescent="0.25">
      <c r="A164" s="9"/>
      <c r="B164" s="9"/>
      <c r="C164" s="9"/>
      <c r="D164" s="9"/>
      <c r="E164" s="65"/>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c r="AO164" s="9"/>
      <c r="AP164" s="9"/>
      <c r="AQ164" s="9"/>
      <c r="AR164" s="9"/>
      <c r="AS164" s="9"/>
    </row>
    <row r="165" spans="1:45" s="50" customFormat="1" ht="25.5" x14ac:dyDescent="0.25">
      <c r="A165" s="9"/>
      <c r="B165" s="9"/>
      <c r="C165" s="9"/>
      <c r="D165" s="9"/>
      <c r="E165" s="65"/>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9"/>
      <c r="AQ165" s="9"/>
      <c r="AR165" s="9"/>
      <c r="AS165" s="9"/>
    </row>
    <row r="166" spans="1:45" s="50" customFormat="1" ht="25.5" x14ac:dyDescent="0.25">
      <c r="A166" s="9"/>
      <c r="B166" s="9"/>
      <c r="C166" s="9"/>
      <c r="D166" s="9"/>
      <c r="E166" s="65"/>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9"/>
      <c r="AQ166" s="9"/>
      <c r="AR166" s="9"/>
      <c r="AS166" s="9"/>
    </row>
    <row r="167" spans="1:45" s="50" customFormat="1" ht="25.5" x14ac:dyDescent="0.25">
      <c r="A167" s="9"/>
      <c r="B167" s="9"/>
      <c r="C167" s="9"/>
      <c r="D167" s="9"/>
      <c r="E167" s="65"/>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row>
    <row r="168" spans="1:45" s="50" customFormat="1" ht="25.5" x14ac:dyDescent="0.25">
      <c r="A168" s="9"/>
      <c r="B168" s="9"/>
      <c r="C168" s="9"/>
      <c r="D168" s="9"/>
      <c r="E168" s="65"/>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c r="AO168" s="9"/>
      <c r="AP168" s="9"/>
      <c r="AQ168" s="9"/>
      <c r="AR168" s="9"/>
      <c r="AS168" s="9"/>
    </row>
    <row r="169" spans="1:45" s="50" customFormat="1" ht="25.5" x14ac:dyDescent="0.25">
      <c r="A169" s="9"/>
      <c r="B169" s="9"/>
      <c r="C169" s="9"/>
      <c r="D169" s="9"/>
      <c r="E169" s="65"/>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c r="AO169" s="9"/>
      <c r="AP169" s="9"/>
      <c r="AQ169" s="9"/>
      <c r="AR169" s="9"/>
      <c r="AS169" s="9"/>
    </row>
    <row r="170" spans="1:45" s="50" customFormat="1" ht="25.5" x14ac:dyDescent="0.25">
      <c r="A170" s="9"/>
      <c r="B170" s="9"/>
      <c r="C170" s="9"/>
      <c r="D170" s="9"/>
      <c r="E170" s="65"/>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c r="AO170" s="9"/>
      <c r="AP170" s="9"/>
      <c r="AQ170" s="9"/>
      <c r="AR170" s="9"/>
      <c r="AS170" s="9"/>
    </row>
    <row r="171" spans="1:45" s="50" customFormat="1" ht="25.5" x14ac:dyDescent="0.25">
      <c r="A171" s="9"/>
      <c r="B171" s="9"/>
      <c r="C171" s="9"/>
      <c r="D171" s="9"/>
      <c r="E171" s="65"/>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c r="AO171" s="9"/>
      <c r="AP171" s="9"/>
      <c r="AQ171" s="9"/>
      <c r="AR171" s="9"/>
      <c r="AS171" s="9"/>
    </row>
    <row r="172" spans="1:45" s="50" customFormat="1" ht="25.5" x14ac:dyDescent="0.25">
      <c r="A172" s="9"/>
      <c r="B172" s="9"/>
      <c r="C172" s="9"/>
      <c r="D172" s="9"/>
      <c r="E172" s="65"/>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row>
    <row r="173" spans="1:45" s="50" customFormat="1" ht="25.5" x14ac:dyDescent="0.25">
      <c r="A173" s="9"/>
      <c r="B173" s="9"/>
      <c r="C173" s="9"/>
      <c r="D173" s="9"/>
      <c r="E173" s="65"/>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c r="AO173" s="9"/>
      <c r="AP173" s="9"/>
      <c r="AQ173" s="9"/>
      <c r="AR173" s="9"/>
      <c r="AS173" s="9"/>
    </row>
    <row r="174" spans="1:45" s="50" customFormat="1" ht="25.5" x14ac:dyDescent="0.25">
      <c r="A174" s="9"/>
      <c r="B174" s="9"/>
      <c r="C174" s="9"/>
      <c r="D174" s="9"/>
      <c r="E174" s="65"/>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c r="AO174" s="9"/>
      <c r="AP174" s="9"/>
      <c r="AQ174" s="9"/>
      <c r="AR174" s="9"/>
      <c r="AS174" s="9"/>
    </row>
    <row r="175" spans="1:45" s="50" customFormat="1" ht="25.5" x14ac:dyDescent="0.25">
      <c r="A175" s="9"/>
      <c r="B175" s="9"/>
      <c r="C175" s="9"/>
      <c r="D175" s="9"/>
      <c r="E175" s="65"/>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row>
    <row r="176" spans="1:45" s="50" customFormat="1" ht="25.5" x14ac:dyDescent="0.25">
      <c r="A176" s="9"/>
      <c r="B176" s="9"/>
      <c r="C176" s="9"/>
      <c r="D176" s="9"/>
      <c r="E176" s="65"/>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c r="AO176" s="9"/>
      <c r="AP176" s="9"/>
      <c r="AQ176" s="9"/>
      <c r="AR176" s="9"/>
      <c r="AS176" s="9"/>
    </row>
    <row r="177" spans="1:45" s="50" customFormat="1" ht="25.5" x14ac:dyDescent="0.25">
      <c r="A177" s="9"/>
      <c r="B177" s="9"/>
      <c r="C177" s="9"/>
      <c r="D177" s="9"/>
      <c r="E177" s="65"/>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row>
    <row r="178" spans="1:45" s="50" customFormat="1" ht="25.5" x14ac:dyDescent="0.25">
      <c r="A178" s="9"/>
      <c r="B178" s="9"/>
      <c r="C178" s="9"/>
      <c r="D178" s="9"/>
      <c r="E178" s="65"/>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row>
    <row r="179" spans="1:45" s="50" customFormat="1" ht="25.5" x14ac:dyDescent="0.25">
      <c r="A179" s="9"/>
      <c r="B179" s="9"/>
      <c r="C179" s="9"/>
      <c r="D179" s="9"/>
      <c r="E179" s="65"/>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c r="AO179" s="9"/>
      <c r="AP179" s="9"/>
      <c r="AQ179" s="9"/>
      <c r="AR179" s="9"/>
      <c r="AS179" s="9"/>
    </row>
    <row r="180" spans="1:45" s="50" customFormat="1" ht="25.5" x14ac:dyDescent="0.25">
      <c r="A180" s="9"/>
      <c r="B180" s="9"/>
      <c r="C180" s="9"/>
      <c r="D180" s="9"/>
      <c r="E180" s="65"/>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row>
    <row r="181" spans="1:45" s="50" customFormat="1" ht="25.5" x14ac:dyDescent="0.25">
      <c r="A181" s="9"/>
      <c r="B181" s="9"/>
      <c r="C181" s="9"/>
      <c r="D181" s="9"/>
      <c r="E181" s="65"/>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c r="AO181" s="9"/>
      <c r="AP181" s="9"/>
      <c r="AQ181" s="9"/>
      <c r="AR181" s="9"/>
      <c r="AS181" s="9"/>
    </row>
    <row r="182" spans="1:45" s="50" customFormat="1" ht="25.5" x14ac:dyDescent="0.25">
      <c r="A182" s="9"/>
      <c r="B182" s="9"/>
      <c r="C182" s="9"/>
      <c r="D182" s="9"/>
      <c r="E182" s="65"/>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c r="AO182" s="9"/>
      <c r="AP182" s="9"/>
      <c r="AQ182" s="9"/>
      <c r="AR182" s="9"/>
      <c r="AS182" s="9"/>
    </row>
    <row r="183" spans="1:45" s="50" customFormat="1" ht="25.5" x14ac:dyDescent="0.25">
      <c r="A183" s="9"/>
      <c r="B183" s="9"/>
      <c r="C183" s="9"/>
      <c r="D183" s="9"/>
      <c r="E183" s="65"/>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c r="AO183" s="9"/>
      <c r="AP183" s="9"/>
      <c r="AQ183" s="9"/>
      <c r="AR183" s="9"/>
      <c r="AS183" s="9"/>
    </row>
    <row r="184" spans="1:45" s="50" customFormat="1" ht="25.5" x14ac:dyDescent="0.25">
      <c r="A184" s="9"/>
      <c r="B184" s="9"/>
      <c r="C184" s="9"/>
      <c r="D184" s="9"/>
      <c r="E184" s="65"/>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c r="AO184" s="9"/>
      <c r="AP184" s="9"/>
      <c r="AQ184" s="9"/>
      <c r="AR184" s="9"/>
      <c r="AS184" s="9"/>
    </row>
    <row r="185" spans="1:45" s="50" customFormat="1" ht="25.5" x14ac:dyDescent="0.25">
      <c r="A185" s="9"/>
      <c r="B185" s="9"/>
      <c r="C185" s="9"/>
      <c r="D185" s="9"/>
      <c r="E185" s="65"/>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c r="AO185" s="9"/>
      <c r="AP185" s="9"/>
      <c r="AQ185" s="9"/>
      <c r="AR185" s="9"/>
      <c r="AS185" s="9"/>
    </row>
    <row r="186" spans="1:45" s="50" customFormat="1" ht="25.5" x14ac:dyDescent="0.25">
      <c r="A186" s="9"/>
      <c r="B186" s="9"/>
      <c r="C186" s="9"/>
      <c r="D186" s="9"/>
      <c r="E186" s="65"/>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row>
    <row r="187" spans="1:45" s="50" customFormat="1" ht="25.5" x14ac:dyDescent="0.25">
      <c r="A187" s="9"/>
      <c r="B187" s="9"/>
      <c r="C187" s="9"/>
      <c r="D187" s="9"/>
      <c r="E187" s="65"/>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c r="AO187" s="9"/>
      <c r="AP187" s="9"/>
      <c r="AQ187" s="9"/>
      <c r="AR187" s="9"/>
      <c r="AS187" s="9"/>
    </row>
    <row r="188" spans="1:45" s="50" customFormat="1" ht="25.5" x14ac:dyDescent="0.25">
      <c r="A188" s="9"/>
      <c r="B188" s="9"/>
      <c r="C188" s="9"/>
      <c r="D188" s="9"/>
      <c r="E188" s="65"/>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c r="AO188" s="9"/>
      <c r="AP188" s="9"/>
      <c r="AQ188" s="9"/>
      <c r="AR188" s="9"/>
      <c r="AS188" s="9"/>
    </row>
    <row r="189" spans="1:45" s="50" customFormat="1" ht="25.5" x14ac:dyDescent="0.25">
      <c r="A189" s="9"/>
      <c r="B189" s="9"/>
      <c r="C189" s="9"/>
      <c r="D189" s="9"/>
      <c r="E189" s="65"/>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c r="AO189" s="9"/>
      <c r="AP189" s="9"/>
      <c r="AQ189" s="9"/>
      <c r="AR189" s="9"/>
      <c r="AS189" s="9"/>
    </row>
    <row r="190" spans="1:45" s="50" customFormat="1" ht="25.5" x14ac:dyDescent="0.25">
      <c r="A190" s="9"/>
      <c r="B190" s="9"/>
      <c r="C190" s="9"/>
      <c r="D190" s="9"/>
      <c r="E190" s="65"/>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row>
    <row r="191" spans="1:45" s="50" customFormat="1" ht="25.5" x14ac:dyDescent="0.25">
      <c r="A191" s="9"/>
      <c r="B191" s="9"/>
      <c r="C191" s="9"/>
      <c r="D191" s="9"/>
      <c r="E191" s="65"/>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c r="AO191" s="9"/>
      <c r="AP191" s="9"/>
      <c r="AQ191" s="9"/>
      <c r="AR191" s="9"/>
      <c r="AS191" s="9"/>
    </row>
    <row r="192" spans="1:45" s="50" customFormat="1" ht="25.5" x14ac:dyDescent="0.25">
      <c r="A192" s="9"/>
      <c r="B192" s="9"/>
      <c r="C192" s="9"/>
      <c r="D192" s="9"/>
      <c r="E192" s="65"/>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c r="AO192" s="9"/>
      <c r="AP192" s="9"/>
      <c r="AQ192" s="9"/>
      <c r="AR192" s="9"/>
      <c r="AS192" s="9"/>
    </row>
    <row r="193" spans="1:45" s="50" customFormat="1" ht="25.5" x14ac:dyDescent="0.25">
      <c r="A193" s="9"/>
      <c r="B193" s="9"/>
      <c r="C193" s="9"/>
      <c r="D193" s="9"/>
      <c r="E193" s="65"/>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c r="AO193" s="9"/>
      <c r="AP193" s="9"/>
      <c r="AQ193" s="9"/>
      <c r="AR193" s="9"/>
      <c r="AS193" s="9"/>
    </row>
    <row r="194" spans="1:45" s="50" customFormat="1" ht="25.5" x14ac:dyDescent="0.25">
      <c r="A194" s="9"/>
      <c r="B194" s="9"/>
      <c r="C194" s="9"/>
      <c r="D194" s="9"/>
      <c r="E194" s="65"/>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c r="AO194" s="9"/>
      <c r="AP194" s="9"/>
      <c r="AQ194" s="9"/>
      <c r="AR194" s="9"/>
      <c r="AS194" s="9"/>
    </row>
    <row r="195" spans="1:45" s="50" customFormat="1" ht="25.5" x14ac:dyDescent="0.25">
      <c r="A195" s="9"/>
      <c r="B195" s="9"/>
      <c r="C195" s="9"/>
      <c r="D195" s="9"/>
      <c r="E195" s="65"/>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row>
    <row r="196" spans="1:45" s="50" customFormat="1" ht="25.5" x14ac:dyDescent="0.25">
      <c r="A196" s="9"/>
      <c r="B196" s="9"/>
      <c r="C196" s="9"/>
      <c r="D196" s="9"/>
      <c r="E196" s="65"/>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row>
    <row r="197" spans="1:45" s="50" customFormat="1" ht="25.5" x14ac:dyDescent="0.25">
      <c r="A197" s="9"/>
      <c r="B197" s="9"/>
      <c r="C197" s="9"/>
      <c r="D197" s="9"/>
      <c r="E197" s="65"/>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row>
    <row r="198" spans="1:45" s="50" customFormat="1" ht="25.5" x14ac:dyDescent="0.25">
      <c r="A198" s="9"/>
      <c r="B198" s="9"/>
      <c r="C198" s="9"/>
      <c r="D198" s="9"/>
      <c r="E198" s="65"/>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row>
    <row r="199" spans="1:45" s="50" customFormat="1" ht="25.5" x14ac:dyDescent="0.25">
      <c r="A199" s="9"/>
      <c r="B199" s="9"/>
      <c r="C199" s="9"/>
      <c r="D199" s="9"/>
      <c r="E199" s="65"/>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row>
    <row r="200" spans="1:45" s="50" customFormat="1" ht="25.5" x14ac:dyDescent="0.25">
      <c r="A200" s="9"/>
      <c r="B200" s="9"/>
      <c r="C200" s="9"/>
      <c r="D200" s="9"/>
      <c r="E200" s="65"/>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row>
    <row r="201" spans="1:45" s="50" customFormat="1" ht="25.5" x14ac:dyDescent="0.25">
      <c r="A201" s="9"/>
      <c r="B201" s="9"/>
      <c r="C201" s="9"/>
      <c r="D201" s="9"/>
      <c r="E201" s="65"/>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row>
    <row r="202" spans="1:45" s="50" customFormat="1" ht="25.5" x14ac:dyDescent="0.25">
      <c r="A202" s="9"/>
      <c r="B202" s="9"/>
      <c r="C202" s="9"/>
      <c r="D202" s="9"/>
      <c r="E202" s="65"/>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row>
    <row r="203" spans="1:45" s="50" customFormat="1" ht="25.5" x14ac:dyDescent="0.25">
      <c r="A203" s="9"/>
      <c r="B203" s="9"/>
      <c r="C203" s="9"/>
      <c r="D203" s="9"/>
      <c r="E203" s="65"/>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row>
    <row r="204" spans="1:45" s="50" customFormat="1" ht="25.5" x14ac:dyDescent="0.25">
      <c r="A204" s="9"/>
      <c r="B204" s="9"/>
      <c r="C204" s="9"/>
      <c r="D204" s="9"/>
      <c r="E204" s="65"/>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row>
    <row r="205" spans="1:45" s="50" customFormat="1" ht="25.5" x14ac:dyDescent="0.25">
      <c r="A205" s="9"/>
      <c r="B205" s="9"/>
      <c r="C205" s="9"/>
      <c r="D205" s="9"/>
      <c r="E205" s="65"/>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row>
    <row r="206" spans="1:45" s="50" customFormat="1" ht="25.5" x14ac:dyDescent="0.25">
      <c r="A206" s="9"/>
      <c r="B206" s="9"/>
      <c r="C206" s="9"/>
      <c r="D206" s="9"/>
      <c r="E206" s="65"/>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row>
    <row r="207" spans="1:45" s="50" customFormat="1" ht="25.5" x14ac:dyDescent="0.25">
      <c r="A207" s="9"/>
      <c r="B207" s="9"/>
      <c r="C207" s="9"/>
      <c r="D207" s="9"/>
      <c r="E207" s="65"/>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row>
    <row r="208" spans="1:45" s="50" customFormat="1" ht="25.5" x14ac:dyDescent="0.25">
      <c r="A208" s="9"/>
      <c r="B208" s="9"/>
      <c r="C208" s="9"/>
      <c r="D208" s="9"/>
      <c r="E208" s="65"/>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row>
    <row r="209" spans="1:45" s="50" customFormat="1" ht="25.5" x14ac:dyDescent="0.25">
      <c r="A209" s="9"/>
      <c r="B209" s="9"/>
      <c r="C209" s="9"/>
      <c r="D209" s="9"/>
      <c r="E209" s="65"/>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row>
    <row r="210" spans="1:45" s="50" customFormat="1" ht="25.5" x14ac:dyDescent="0.25">
      <c r="A210" s="9"/>
      <c r="B210" s="9"/>
      <c r="C210" s="9"/>
      <c r="D210" s="9"/>
      <c r="E210" s="65"/>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row>
    <row r="211" spans="1:45" s="50" customFormat="1" ht="25.5" x14ac:dyDescent="0.25">
      <c r="A211" s="9"/>
      <c r="B211" s="9"/>
      <c r="C211" s="9"/>
      <c r="D211" s="9"/>
      <c r="E211" s="65"/>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row>
    <row r="212" spans="1:45" s="50" customFormat="1" ht="25.5" x14ac:dyDescent="0.25">
      <c r="A212" s="9"/>
      <c r="B212" s="9"/>
      <c r="C212" s="9"/>
      <c r="D212" s="9"/>
      <c r="E212" s="65"/>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row>
    <row r="213" spans="1:45" s="50" customFormat="1" ht="25.5" x14ac:dyDescent="0.25">
      <c r="A213" s="9"/>
      <c r="B213" s="9"/>
      <c r="C213" s="9"/>
      <c r="D213" s="9"/>
      <c r="E213" s="65"/>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row>
    <row r="214" spans="1:45" s="50" customFormat="1" ht="25.5" x14ac:dyDescent="0.25">
      <c r="A214" s="9"/>
      <c r="B214" s="9"/>
      <c r="C214" s="9"/>
      <c r="D214" s="9"/>
      <c r="E214" s="65"/>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row>
    <row r="215" spans="1:45" s="50" customFormat="1" ht="25.5" x14ac:dyDescent="0.25">
      <c r="A215" s="9"/>
      <c r="B215" s="9"/>
      <c r="C215" s="9"/>
      <c r="D215" s="9"/>
      <c r="E215" s="65"/>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row>
    <row r="216" spans="1:45" s="50" customFormat="1" ht="25.5" x14ac:dyDescent="0.25">
      <c r="A216" s="9"/>
      <c r="B216" s="9"/>
      <c r="C216" s="9"/>
      <c r="D216" s="9"/>
      <c r="E216" s="65"/>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row>
    <row r="217" spans="1:45" s="50" customFormat="1" ht="25.5" x14ac:dyDescent="0.25">
      <c r="A217" s="9"/>
      <c r="B217" s="9"/>
      <c r="C217" s="9"/>
      <c r="D217" s="9"/>
      <c r="E217" s="65"/>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row>
    <row r="218" spans="1:45" s="50" customFormat="1" ht="25.5" x14ac:dyDescent="0.25">
      <c r="A218" s="9"/>
      <c r="B218" s="9"/>
      <c r="C218" s="9"/>
      <c r="D218" s="9"/>
      <c r="E218" s="65"/>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row>
    <row r="219" spans="1:45" s="50" customFormat="1" ht="25.5" x14ac:dyDescent="0.25">
      <c r="A219" s="9"/>
      <c r="B219" s="9"/>
      <c r="C219" s="9"/>
      <c r="D219" s="9"/>
      <c r="E219" s="65"/>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row>
    <row r="220" spans="1:45" s="50" customFormat="1" ht="25.5" x14ac:dyDescent="0.25">
      <c r="A220" s="9"/>
      <c r="B220" s="9"/>
      <c r="C220" s="9"/>
      <c r="D220" s="9"/>
      <c r="E220" s="65"/>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row>
    <row r="221" spans="1:45" s="50" customFormat="1" ht="25.5" x14ac:dyDescent="0.25">
      <c r="A221" s="9"/>
      <c r="B221" s="9"/>
      <c r="C221" s="9"/>
      <c r="D221" s="9"/>
      <c r="E221" s="65"/>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row>
    <row r="222" spans="1:45" s="50" customFormat="1" ht="25.5" x14ac:dyDescent="0.25">
      <c r="A222" s="9"/>
      <c r="B222" s="9"/>
      <c r="C222" s="9"/>
      <c r="D222" s="9"/>
      <c r="E222" s="65"/>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row>
    <row r="223" spans="1:45" s="50" customFormat="1" ht="25.5" x14ac:dyDescent="0.25">
      <c r="A223" s="9"/>
      <c r="B223" s="9"/>
      <c r="C223" s="9"/>
      <c r="D223" s="9"/>
      <c r="E223" s="65"/>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row>
    <row r="224" spans="1:45" s="50" customFormat="1" ht="25.5" x14ac:dyDescent="0.25">
      <c r="A224" s="9"/>
      <c r="B224" s="9"/>
      <c r="C224" s="9"/>
      <c r="D224" s="9"/>
      <c r="E224" s="65"/>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row>
    <row r="225" spans="1:45" s="50" customFormat="1" ht="25.5" x14ac:dyDescent="0.25">
      <c r="A225" s="9"/>
      <c r="B225" s="9"/>
      <c r="C225" s="9"/>
      <c r="D225" s="9"/>
      <c r="E225" s="65"/>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row>
    <row r="226" spans="1:45" s="50" customFormat="1" ht="25.5" x14ac:dyDescent="0.25">
      <c r="A226" s="9"/>
      <c r="B226" s="9"/>
      <c r="C226" s="9"/>
      <c r="D226" s="9"/>
      <c r="E226" s="65"/>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row>
    <row r="227" spans="1:45" s="50" customFormat="1" ht="25.5" x14ac:dyDescent="0.25">
      <c r="A227" s="9"/>
      <c r="B227" s="9"/>
      <c r="C227" s="9"/>
      <c r="D227" s="9"/>
      <c r="E227" s="65"/>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row>
    <row r="228" spans="1:45" s="50" customFormat="1" ht="25.5" x14ac:dyDescent="0.25">
      <c r="A228" s="9"/>
      <c r="B228" s="9"/>
      <c r="C228" s="9"/>
      <c r="D228" s="9"/>
      <c r="E228" s="65"/>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row>
    <row r="229" spans="1:45" s="50" customFormat="1" ht="25.5" x14ac:dyDescent="0.25">
      <c r="A229" s="9"/>
      <c r="B229" s="9"/>
      <c r="C229" s="9"/>
      <c r="D229" s="9"/>
      <c r="E229" s="65"/>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row>
    <row r="230" spans="1:45" s="50" customFormat="1" ht="25.5" x14ac:dyDescent="0.25">
      <c r="A230" s="9"/>
      <c r="B230" s="9"/>
      <c r="C230" s="9"/>
      <c r="D230" s="9"/>
      <c r="E230" s="65"/>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row>
    <row r="231" spans="1:45" s="50" customFormat="1" ht="25.5" x14ac:dyDescent="0.25">
      <c r="A231" s="9"/>
      <c r="B231" s="9"/>
      <c r="C231" s="9"/>
      <c r="D231" s="9"/>
      <c r="E231" s="65"/>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row>
    <row r="232" spans="1:45" s="50" customFormat="1" ht="25.5" x14ac:dyDescent="0.25">
      <c r="A232" s="9"/>
      <c r="B232" s="9"/>
      <c r="C232" s="9"/>
      <c r="D232" s="9"/>
      <c r="E232" s="65"/>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row>
    <row r="233" spans="1:45" s="50" customFormat="1" ht="25.5" x14ac:dyDescent="0.25">
      <c r="A233" s="9"/>
      <c r="B233" s="9"/>
      <c r="C233" s="9"/>
      <c r="D233" s="9"/>
      <c r="E233" s="65"/>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row>
    <row r="234" spans="1:45" s="50" customFormat="1" ht="25.5" x14ac:dyDescent="0.25">
      <c r="A234" s="9"/>
      <c r="B234" s="9"/>
      <c r="C234" s="9"/>
      <c r="D234" s="9"/>
      <c r="E234" s="65"/>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row>
    <row r="235" spans="1:45" s="50" customFormat="1" ht="25.5" x14ac:dyDescent="0.25">
      <c r="A235" s="9"/>
      <c r="B235" s="9"/>
      <c r="C235" s="9"/>
      <c r="D235" s="9"/>
      <c r="E235" s="65"/>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row>
    <row r="236" spans="1:45" s="50" customFormat="1" ht="25.5" x14ac:dyDescent="0.25">
      <c r="A236" s="9"/>
      <c r="B236" s="9"/>
      <c r="C236" s="9"/>
      <c r="D236" s="9"/>
      <c r="E236" s="65"/>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row>
    <row r="237" spans="1:45" s="50" customFormat="1" ht="25.5" x14ac:dyDescent="0.25">
      <c r="A237" s="9"/>
      <c r="B237" s="9"/>
      <c r="C237" s="9"/>
      <c r="D237" s="9"/>
      <c r="E237" s="65"/>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row>
    <row r="238" spans="1:45" s="50" customFormat="1" ht="25.5" x14ac:dyDescent="0.25">
      <c r="A238" s="9"/>
      <c r="B238" s="9"/>
      <c r="C238" s="9"/>
      <c r="D238" s="9"/>
      <c r="E238" s="65"/>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row>
    <row r="239" spans="1:45" s="50" customFormat="1" ht="25.5" x14ac:dyDescent="0.25">
      <c r="A239" s="9"/>
      <c r="B239" s="9"/>
      <c r="C239" s="9"/>
      <c r="D239" s="9"/>
      <c r="E239" s="65"/>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row>
    <row r="240" spans="1:45" s="50" customFormat="1" ht="25.5" x14ac:dyDescent="0.25">
      <c r="A240" s="9"/>
      <c r="B240" s="9"/>
      <c r="C240" s="9"/>
      <c r="D240" s="9"/>
      <c r="E240" s="65"/>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row>
    <row r="241" spans="1:45" s="50" customFormat="1" ht="25.5" x14ac:dyDescent="0.25">
      <c r="A241" s="9"/>
      <c r="B241" s="9"/>
      <c r="C241" s="9"/>
      <c r="D241" s="9"/>
      <c r="E241" s="65"/>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row>
    <row r="242" spans="1:45" s="50" customFormat="1" ht="25.5" x14ac:dyDescent="0.25">
      <c r="A242" s="9"/>
      <c r="B242" s="9"/>
      <c r="C242" s="9"/>
      <c r="D242" s="9"/>
      <c r="E242" s="65"/>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row>
    <row r="243" spans="1:45" s="50" customFormat="1" ht="25.5" x14ac:dyDescent="0.25">
      <c r="A243" s="9"/>
      <c r="B243" s="9"/>
      <c r="C243" s="9"/>
      <c r="D243" s="9"/>
      <c r="E243" s="65"/>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row>
    <row r="244" spans="1:45" s="50" customFormat="1" ht="25.5" x14ac:dyDescent="0.25">
      <c r="A244" s="9"/>
      <c r="B244" s="9"/>
      <c r="C244" s="9"/>
      <c r="D244" s="9"/>
      <c r="E244" s="65"/>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row>
    <row r="245" spans="1:45" s="50" customFormat="1" ht="25.5" x14ac:dyDescent="0.25">
      <c r="A245" s="9"/>
      <c r="B245" s="9"/>
      <c r="C245" s="9"/>
      <c r="D245" s="9"/>
      <c r="E245" s="65"/>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row>
    <row r="246" spans="1:45" s="50" customFormat="1" ht="25.5" x14ac:dyDescent="0.25">
      <c r="A246" s="9"/>
      <c r="B246" s="9"/>
      <c r="C246" s="9"/>
      <c r="D246" s="9"/>
      <c r="E246" s="65"/>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row>
    <row r="247" spans="1:45" s="50" customFormat="1" ht="25.5" x14ac:dyDescent="0.25">
      <c r="A247" s="9"/>
      <c r="B247" s="9"/>
      <c r="C247" s="9"/>
      <c r="D247" s="9"/>
      <c r="E247" s="65"/>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row>
    <row r="248" spans="1:45" s="50" customFormat="1" ht="25.5" x14ac:dyDescent="0.25">
      <c r="A248" s="9"/>
      <c r="B248" s="9"/>
      <c r="C248" s="9"/>
      <c r="D248" s="9"/>
      <c r="E248" s="65"/>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row>
    <row r="249" spans="1:45" s="50" customFormat="1" ht="25.5" x14ac:dyDescent="0.25">
      <c r="A249" s="9"/>
      <c r="B249" s="9"/>
      <c r="C249" s="9"/>
      <c r="D249" s="9"/>
      <c r="E249" s="65"/>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row>
    <row r="250" spans="1:45" s="50" customFormat="1" ht="25.5" x14ac:dyDescent="0.25">
      <c r="A250" s="9"/>
      <c r="B250" s="9"/>
      <c r="C250" s="9"/>
      <c r="D250" s="9"/>
      <c r="E250" s="65"/>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row>
    <row r="251" spans="1:45" s="50" customFormat="1" ht="25.5" x14ac:dyDescent="0.25">
      <c r="A251" s="9"/>
      <c r="B251" s="9"/>
      <c r="C251" s="9"/>
      <c r="D251" s="9"/>
      <c r="E251" s="65"/>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row>
    <row r="252" spans="1:45" s="50" customFormat="1" ht="25.5" x14ac:dyDescent="0.25">
      <c r="A252" s="9"/>
      <c r="B252" s="9"/>
      <c r="C252" s="9"/>
      <c r="D252" s="9"/>
      <c r="E252" s="65"/>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row>
    <row r="253" spans="1:45" s="50" customFormat="1" ht="25.5" x14ac:dyDescent="0.25">
      <c r="A253" s="9"/>
      <c r="B253" s="9"/>
      <c r="C253" s="9"/>
      <c r="D253" s="9"/>
      <c r="E253" s="65"/>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row>
    <row r="254" spans="1:45" s="50" customFormat="1" ht="25.5" x14ac:dyDescent="0.25">
      <c r="A254" s="9"/>
      <c r="B254" s="9"/>
      <c r="C254" s="9"/>
      <c r="D254" s="9"/>
      <c r="E254" s="65"/>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row>
    <row r="255" spans="1:45" s="50" customFormat="1" ht="25.5" x14ac:dyDescent="0.25">
      <c r="A255" s="9"/>
      <c r="B255" s="9"/>
      <c r="C255" s="9"/>
      <c r="D255" s="9"/>
      <c r="E255" s="65"/>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row>
    <row r="256" spans="1:45" s="50" customFormat="1" ht="25.5" x14ac:dyDescent="0.25">
      <c r="A256" s="9"/>
      <c r="B256" s="9"/>
      <c r="C256" s="9"/>
      <c r="D256" s="9"/>
      <c r="E256" s="65"/>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row>
    <row r="257" spans="1:45" s="50" customFormat="1" ht="25.5" x14ac:dyDescent="0.25">
      <c r="A257" s="9"/>
      <c r="B257" s="9"/>
      <c r="C257" s="9"/>
      <c r="D257" s="9"/>
      <c r="E257" s="65"/>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row>
    <row r="258" spans="1:45" s="50" customFormat="1" ht="25.5" x14ac:dyDescent="0.25">
      <c r="A258" s="9"/>
      <c r="B258" s="9"/>
      <c r="C258" s="9"/>
      <c r="D258" s="9"/>
      <c r="E258" s="65"/>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row>
    <row r="259" spans="1:45" s="50" customFormat="1" ht="25.5" x14ac:dyDescent="0.25">
      <c r="A259" s="9"/>
      <c r="B259" s="9"/>
      <c r="C259" s="9"/>
      <c r="D259" s="9"/>
      <c r="E259" s="65"/>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row>
    <row r="260" spans="1:45" s="50" customFormat="1" ht="25.5" x14ac:dyDescent="0.25">
      <c r="A260" s="9"/>
      <c r="B260" s="9"/>
      <c r="C260" s="9"/>
      <c r="D260" s="9"/>
      <c r="E260" s="65"/>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row>
    <row r="261" spans="1:45" s="50" customFormat="1" ht="25.5" x14ac:dyDescent="0.25">
      <c r="A261" s="9"/>
      <c r="B261" s="9"/>
      <c r="C261" s="9"/>
      <c r="D261" s="9"/>
      <c r="E261" s="65"/>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row>
    <row r="262" spans="1:45" s="50" customFormat="1" ht="25.5" x14ac:dyDescent="0.25">
      <c r="A262" s="9"/>
      <c r="B262" s="9"/>
      <c r="C262" s="9"/>
      <c r="D262" s="9"/>
      <c r="E262" s="65"/>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row>
    <row r="263" spans="1:45" s="50" customFormat="1" ht="25.5" x14ac:dyDescent="0.25">
      <c r="A263" s="9"/>
      <c r="B263" s="9"/>
      <c r="C263" s="9"/>
      <c r="D263" s="9"/>
      <c r="E263" s="65"/>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row>
    <row r="264" spans="1:45" s="50" customFormat="1" ht="25.5" x14ac:dyDescent="0.25">
      <c r="A264" s="9"/>
      <c r="B264" s="9"/>
      <c r="C264" s="9"/>
      <c r="D264" s="9"/>
      <c r="E264" s="65"/>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row>
    <row r="265" spans="1:45" s="50" customFormat="1" ht="25.5" x14ac:dyDescent="0.25">
      <c r="A265" s="9"/>
      <c r="B265" s="9"/>
      <c r="C265" s="9"/>
      <c r="D265" s="9"/>
      <c r="E265" s="65"/>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row>
    <row r="266" spans="1:45" s="50" customFormat="1" ht="25.5" x14ac:dyDescent="0.25">
      <c r="A266" s="9"/>
      <c r="B266" s="9"/>
      <c r="C266" s="9"/>
      <c r="D266" s="9"/>
      <c r="E266" s="65"/>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row>
    <row r="267" spans="1:45" s="50" customFormat="1" ht="25.5" x14ac:dyDescent="0.25">
      <c r="A267" s="9"/>
      <c r="B267" s="9"/>
      <c r="C267" s="9"/>
      <c r="D267" s="9"/>
      <c r="E267" s="65"/>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row>
    <row r="268" spans="1:45" s="50" customFormat="1" ht="25.5" x14ac:dyDescent="0.25">
      <c r="A268" s="9"/>
      <c r="B268" s="9"/>
      <c r="C268" s="9"/>
      <c r="D268" s="9"/>
      <c r="E268" s="65"/>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row>
    <row r="269" spans="1:45" s="50" customFormat="1" ht="25.5" x14ac:dyDescent="0.25">
      <c r="A269" s="9"/>
      <c r="B269" s="9"/>
      <c r="C269" s="9"/>
      <c r="D269" s="9"/>
      <c r="E269" s="65"/>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row>
    <row r="270" spans="1:45" s="50" customFormat="1" ht="25.5" x14ac:dyDescent="0.25">
      <c r="A270" s="9"/>
      <c r="B270" s="9"/>
      <c r="C270" s="9"/>
      <c r="D270" s="9"/>
      <c r="E270" s="65"/>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row>
    <row r="271" spans="1:45" s="50" customFormat="1" ht="25.5" x14ac:dyDescent="0.25">
      <c r="A271" s="9"/>
      <c r="B271" s="9"/>
      <c r="C271" s="9"/>
      <c r="D271" s="9"/>
      <c r="E271" s="65"/>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row>
    <row r="272" spans="1:45" s="50" customFormat="1" ht="25.5" x14ac:dyDescent="0.25">
      <c r="A272" s="9"/>
      <c r="B272" s="9"/>
      <c r="C272" s="9"/>
      <c r="D272" s="9"/>
      <c r="E272" s="65"/>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row>
    <row r="273" spans="1:45" s="50" customFormat="1" ht="25.5" x14ac:dyDescent="0.25">
      <c r="A273" s="9"/>
      <c r="B273" s="9"/>
      <c r="C273" s="9"/>
      <c r="D273" s="9"/>
      <c r="E273" s="65"/>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row>
    <row r="274" spans="1:45" s="50" customFormat="1" ht="25.5" x14ac:dyDescent="0.25">
      <c r="A274" s="9"/>
      <c r="B274" s="9"/>
      <c r="C274" s="9"/>
      <c r="D274" s="9"/>
      <c r="E274" s="65"/>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row>
    <row r="275" spans="1:45" s="50" customFormat="1" ht="25.5" x14ac:dyDescent="0.25">
      <c r="A275" s="9"/>
      <c r="B275" s="9"/>
      <c r="C275" s="9"/>
      <c r="D275" s="9"/>
      <c r="E275" s="65"/>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row>
    <row r="276" spans="1:45" s="50" customFormat="1" ht="25.5" x14ac:dyDescent="0.25">
      <c r="A276" s="9"/>
      <c r="B276" s="9"/>
      <c r="C276" s="9"/>
      <c r="D276" s="9"/>
      <c r="E276" s="65"/>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row>
    <row r="277" spans="1:45" s="50" customFormat="1" ht="25.5" x14ac:dyDescent="0.25">
      <c r="A277" s="9"/>
      <c r="B277" s="9"/>
      <c r="C277" s="9"/>
      <c r="D277" s="9"/>
      <c r="E277" s="65"/>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row>
    <row r="278" spans="1:45" s="50" customFormat="1" ht="25.5" x14ac:dyDescent="0.25">
      <c r="A278" s="9"/>
      <c r="B278" s="9"/>
      <c r="C278" s="9"/>
      <c r="D278" s="9"/>
      <c r="E278" s="65"/>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row>
    <row r="279" spans="1:45" s="50" customFormat="1" ht="25.5" x14ac:dyDescent="0.25">
      <c r="A279" s="9"/>
      <c r="B279" s="9"/>
      <c r="C279" s="9"/>
      <c r="D279" s="9"/>
      <c r="E279" s="65"/>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row>
    <row r="280" spans="1:45" s="50" customFormat="1" ht="25.5" x14ac:dyDescent="0.25">
      <c r="A280" s="9"/>
      <c r="B280" s="9"/>
      <c r="C280" s="9"/>
      <c r="D280" s="9"/>
      <c r="E280" s="65"/>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row>
    <row r="281" spans="1:45" s="50" customFormat="1" ht="25.5" x14ac:dyDescent="0.25">
      <c r="A281" s="9"/>
      <c r="B281" s="9"/>
      <c r="C281" s="9"/>
      <c r="D281" s="9"/>
      <c r="E281" s="65"/>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row>
    <row r="282" spans="1:45" s="50" customFormat="1" ht="25.5" x14ac:dyDescent="0.25">
      <c r="A282" s="9"/>
      <c r="B282" s="9"/>
      <c r="C282" s="9"/>
      <c r="D282" s="9"/>
      <c r="E282" s="65"/>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row>
    <row r="283" spans="1:45" s="50" customFormat="1" ht="25.5" x14ac:dyDescent="0.25">
      <c r="A283" s="9"/>
      <c r="B283" s="9"/>
      <c r="C283" s="9"/>
      <c r="D283" s="9"/>
      <c r="E283" s="65"/>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row>
    <row r="284" spans="1:45" s="50" customFormat="1" ht="25.5" x14ac:dyDescent="0.25">
      <c r="A284" s="9"/>
      <c r="B284" s="9"/>
      <c r="C284" s="9"/>
      <c r="D284" s="9"/>
      <c r="E284" s="65"/>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row>
    <row r="285" spans="1:45" s="50" customFormat="1" ht="25.5" x14ac:dyDescent="0.25">
      <c r="A285" s="9"/>
      <c r="B285" s="9"/>
      <c r="C285" s="9"/>
      <c r="D285" s="9"/>
      <c r="E285" s="65"/>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row>
    <row r="286" spans="1:45" s="50" customFormat="1" ht="25.5" x14ac:dyDescent="0.25">
      <c r="A286" s="9"/>
      <c r="B286" s="9"/>
      <c r="C286" s="9"/>
      <c r="D286" s="9"/>
      <c r="E286" s="65"/>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row>
    <row r="287" spans="1:45" s="50" customFormat="1" ht="25.5" x14ac:dyDescent="0.25">
      <c r="A287" s="9"/>
      <c r="B287" s="9"/>
      <c r="C287" s="9"/>
      <c r="D287" s="9"/>
      <c r="E287" s="65"/>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row>
    <row r="288" spans="1:45" s="50" customFormat="1" ht="25.5" x14ac:dyDescent="0.25">
      <c r="A288" s="9"/>
      <c r="B288" s="9"/>
      <c r="C288" s="9"/>
      <c r="D288" s="9"/>
      <c r="E288" s="65"/>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row>
    <row r="289" spans="1:45" s="50" customFormat="1" ht="25.5" x14ac:dyDescent="0.25">
      <c r="A289" s="9"/>
      <c r="B289" s="9"/>
      <c r="C289" s="9"/>
      <c r="D289" s="9"/>
      <c r="E289" s="65"/>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row>
    <row r="290" spans="1:45" s="50" customFormat="1" ht="25.5" x14ac:dyDescent="0.25">
      <c r="A290" s="9"/>
      <c r="B290" s="9"/>
      <c r="C290" s="9"/>
      <c r="D290" s="9"/>
      <c r="E290" s="65"/>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row>
    <row r="291" spans="1:45" s="50" customFormat="1" ht="25.5" x14ac:dyDescent="0.25">
      <c r="A291" s="9"/>
      <c r="B291" s="9"/>
      <c r="C291" s="9"/>
      <c r="D291" s="9"/>
      <c r="E291" s="65"/>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row>
    <row r="292" spans="1:45" s="50" customFormat="1" ht="25.5" x14ac:dyDescent="0.25">
      <c r="A292" s="9"/>
      <c r="B292" s="9"/>
      <c r="C292" s="9"/>
      <c r="D292" s="9"/>
      <c r="E292" s="65"/>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row>
    <row r="293" spans="1:45" s="50" customFormat="1" ht="25.5" x14ac:dyDescent="0.25">
      <c r="A293" s="9"/>
      <c r="B293" s="9"/>
      <c r="C293" s="9"/>
      <c r="D293" s="9"/>
      <c r="E293" s="65"/>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row>
    <row r="294" spans="1:45" s="50" customFormat="1" ht="25.5" x14ac:dyDescent="0.25">
      <c r="A294" s="9"/>
      <c r="B294" s="9"/>
      <c r="C294" s="9"/>
      <c r="D294" s="9"/>
      <c r="E294" s="65"/>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row>
    <row r="295" spans="1:45" s="50" customFormat="1" ht="25.5" x14ac:dyDescent="0.25">
      <c r="A295" s="9"/>
      <c r="B295" s="9"/>
      <c r="C295" s="9"/>
      <c r="D295" s="9"/>
      <c r="E295" s="65"/>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row>
    <row r="296" spans="1:45" s="50" customFormat="1" ht="25.5" x14ac:dyDescent="0.25">
      <c r="A296" s="9"/>
      <c r="B296" s="9"/>
      <c r="C296" s="9"/>
      <c r="D296" s="9"/>
      <c r="E296" s="65"/>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row>
    <row r="297" spans="1:45" s="50" customFormat="1" ht="25.5" x14ac:dyDescent="0.25">
      <c r="A297" s="9"/>
      <c r="B297" s="9"/>
      <c r="C297" s="9"/>
      <c r="D297" s="9"/>
      <c r="E297" s="65"/>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row>
    <row r="298" spans="1:45" s="50" customFormat="1" ht="25.5" x14ac:dyDescent="0.25">
      <c r="A298" s="9"/>
      <c r="B298" s="9"/>
      <c r="C298" s="9"/>
      <c r="D298" s="9"/>
      <c r="E298" s="65"/>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row>
    <row r="299" spans="1:45" s="50" customFormat="1" ht="25.5" x14ac:dyDescent="0.25">
      <c r="A299" s="9"/>
      <c r="B299" s="9"/>
      <c r="C299" s="9"/>
      <c r="D299" s="9"/>
      <c r="E299" s="65"/>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row>
    <row r="300" spans="1:45" s="50" customFormat="1" ht="25.5" x14ac:dyDescent="0.25">
      <c r="A300" s="9"/>
      <c r="B300" s="9"/>
      <c r="C300" s="9"/>
      <c r="D300" s="9"/>
      <c r="E300" s="65"/>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row>
    <row r="301" spans="1:45" s="50" customFormat="1" ht="25.5" x14ac:dyDescent="0.25">
      <c r="A301" s="9"/>
      <c r="B301" s="9"/>
      <c r="C301" s="9"/>
      <c r="D301" s="9"/>
      <c r="E301" s="65"/>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row>
    <row r="302" spans="1:45" s="50" customFormat="1" ht="25.5" x14ac:dyDescent="0.25">
      <c r="A302" s="9"/>
      <c r="B302" s="9"/>
      <c r="C302" s="9"/>
      <c r="D302" s="9"/>
      <c r="E302" s="65"/>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row>
    <row r="303" spans="1:45" s="50" customFormat="1" ht="25.5" x14ac:dyDescent="0.25">
      <c r="A303" s="9"/>
      <c r="B303" s="9"/>
      <c r="C303" s="9"/>
      <c r="D303" s="9"/>
      <c r="E303" s="65"/>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row>
    <row r="304" spans="1:45" s="50" customFormat="1" ht="25.5" x14ac:dyDescent="0.25">
      <c r="A304" s="9"/>
      <c r="B304" s="9"/>
      <c r="C304" s="9"/>
      <c r="D304" s="9"/>
      <c r="E304" s="65"/>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row>
    <row r="305" spans="1:45" s="50" customFormat="1" ht="25.5" x14ac:dyDescent="0.25">
      <c r="A305" s="9"/>
      <c r="B305" s="9"/>
      <c r="C305" s="9"/>
      <c r="D305" s="9"/>
      <c r="E305" s="65"/>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row>
    <row r="306" spans="1:45" s="50" customFormat="1" ht="25.5" x14ac:dyDescent="0.25">
      <c r="A306" s="9"/>
      <c r="B306" s="9"/>
      <c r="C306" s="9"/>
      <c r="D306" s="9"/>
      <c r="E306" s="65"/>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row>
    <row r="307" spans="1:45" s="50" customFormat="1" ht="25.5" x14ac:dyDescent="0.25">
      <c r="A307" s="9"/>
      <c r="B307" s="9"/>
      <c r="C307" s="9"/>
      <c r="D307" s="9"/>
      <c r="E307" s="65"/>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row>
    <row r="308" spans="1:45" s="50" customFormat="1" ht="25.5" x14ac:dyDescent="0.25">
      <c r="A308" s="9"/>
      <c r="B308" s="9"/>
      <c r="C308" s="9"/>
      <c r="D308" s="9"/>
      <c r="E308" s="65"/>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row>
    <row r="309" spans="1:45" s="50" customFormat="1" ht="25.5" x14ac:dyDescent="0.25">
      <c r="A309" s="9"/>
      <c r="B309" s="9"/>
      <c r="C309" s="9"/>
      <c r="D309" s="9"/>
      <c r="E309" s="65"/>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row>
    <row r="310" spans="1:45" s="50" customFormat="1" ht="25.5" x14ac:dyDescent="0.25">
      <c r="A310" s="9"/>
      <c r="B310" s="9"/>
      <c r="C310" s="9"/>
      <c r="D310" s="9"/>
      <c r="E310" s="65"/>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row>
    <row r="311" spans="1:45" s="50" customFormat="1" ht="25.5" x14ac:dyDescent="0.25">
      <c r="A311" s="9"/>
      <c r="B311" s="9"/>
      <c r="C311" s="9"/>
      <c r="D311" s="9"/>
      <c r="E311" s="65"/>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row>
    <row r="312" spans="1:45" s="50" customFormat="1" ht="25.5" x14ac:dyDescent="0.25">
      <c r="A312" s="9"/>
      <c r="B312" s="9"/>
      <c r="C312" s="9"/>
      <c r="D312" s="9"/>
      <c r="E312" s="65"/>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row>
    <row r="313" spans="1:45" s="50" customFormat="1" ht="25.5" x14ac:dyDescent="0.25">
      <c r="A313" s="9"/>
      <c r="B313" s="9"/>
      <c r="C313" s="9"/>
      <c r="D313" s="9"/>
      <c r="E313" s="65"/>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row>
    <row r="314" spans="1:45" s="50" customFormat="1" ht="25.5" x14ac:dyDescent="0.25">
      <c r="A314" s="9"/>
      <c r="B314" s="9"/>
      <c r="C314" s="9"/>
      <c r="D314" s="9"/>
      <c r="E314" s="65"/>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row>
    <row r="315" spans="1:45" s="50" customFormat="1" ht="25.5" x14ac:dyDescent="0.25">
      <c r="A315" s="9"/>
      <c r="B315" s="9"/>
      <c r="C315" s="9"/>
      <c r="D315" s="9"/>
      <c r="E315" s="65"/>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row>
    <row r="316" spans="1:45" s="50" customFormat="1" ht="25.5" x14ac:dyDescent="0.25">
      <c r="A316" s="9"/>
      <c r="B316" s="9"/>
      <c r="C316" s="9"/>
      <c r="D316" s="9"/>
      <c r="E316" s="65"/>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row>
    <row r="317" spans="1:45" s="50" customFormat="1" ht="25.5" x14ac:dyDescent="0.25">
      <c r="A317" s="9"/>
      <c r="B317" s="9"/>
      <c r="C317" s="9"/>
      <c r="D317" s="9"/>
      <c r="E317" s="65"/>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row>
    <row r="318" spans="1:45" s="50" customFormat="1" ht="25.5" x14ac:dyDescent="0.25">
      <c r="A318" s="9"/>
      <c r="B318" s="9"/>
      <c r="C318" s="9"/>
      <c r="D318" s="9"/>
      <c r="E318" s="65"/>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row>
    <row r="319" spans="1:45" s="50" customFormat="1" ht="25.5" x14ac:dyDescent="0.25">
      <c r="A319" s="9"/>
      <c r="B319" s="9"/>
      <c r="C319" s="9"/>
      <c r="D319" s="9"/>
      <c r="E319" s="65"/>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row>
    <row r="320" spans="1:45" s="50" customFormat="1" ht="25.5" x14ac:dyDescent="0.25">
      <c r="A320" s="9"/>
      <c r="B320" s="9"/>
      <c r="C320" s="9"/>
      <c r="D320" s="9"/>
      <c r="E320" s="65"/>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row>
    <row r="321" spans="1:45" s="50" customFormat="1" ht="25.5" x14ac:dyDescent="0.25">
      <c r="A321" s="9"/>
      <c r="B321" s="9"/>
      <c r="C321" s="9"/>
      <c r="D321" s="9"/>
      <c r="E321" s="65"/>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row>
    <row r="322" spans="1:45" s="50" customFormat="1" ht="25.5" x14ac:dyDescent="0.25">
      <c r="A322" s="9"/>
      <c r="B322" s="9"/>
      <c r="C322" s="9"/>
      <c r="D322" s="9"/>
      <c r="E322" s="65"/>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row>
    <row r="323" spans="1:45" s="50" customFormat="1" ht="25.5" x14ac:dyDescent="0.25">
      <c r="A323" s="9"/>
      <c r="B323" s="9"/>
      <c r="C323" s="9"/>
      <c r="D323" s="9"/>
      <c r="E323" s="65"/>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row>
    <row r="324" spans="1:45" s="50" customFormat="1" ht="25.5" x14ac:dyDescent="0.25">
      <c r="A324" s="9"/>
      <c r="B324" s="9"/>
      <c r="C324" s="9"/>
      <c r="D324" s="9"/>
      <c r="E324" s="65"/>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row>
    <row r="325" spans="1:45" s="50" customFormat="1" ht="25.5" x14ac:dyDescent="0.25">
      <c r="A325" s="9"/>
      <c r="B325" s="9"/>
      <c r="C325" s="9"/>
      <c r="D325" s="9"/>
      <c r="E325" s="65"/>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row>
    <row r="326" spans="1:45" s="50" customFormat="1" ht="25.5" x14ac:dyDescent="0.25">
      <c r="A326" s="9"/>
      <c r="B326" s="9"/>
      <c r="C326" s="9"/>
      <c r="D326" s="9"/>
      <c r="E326" s="65"/>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row>
    <row r="327" spans="1:45" s="50" customFormat="1" ht="25.5" x14ac:dyDescent="0.25">
      <c r="A327" s="9"/>
      <c r="B327" s="9"/>
      <c r="C327" s="9"/>
      <c r="D327" s="9"/>
      <c r="E327" s="65"/>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row>
    <row r="328" spans="1:45" s="50" customFormat="1" ht="25.5" x14ac:dyDescent="0.25">
      <c r="A328" s="9"/>
      <c r="B328" s="9"/>
      <c r="C328" s="9"/>
      <c r="D328" s="9"/>
      <c r="E328" s="65"/>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row>
    <row r="329" spans="1:45" s="50" customFormat="1" ht="25.5" x14ac:dyDescent="0.25">
      <c r="A329" s="9"/>
      <c r="B329" s="9"/>
      <c r="C329" s="9"/>
      <c r="D329" s="9"/>
      <c r="E329" s="65"/>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row>
    <row r="330" spans="1:45" s="50" customFormat="1" ht="25.5" x14ac:dyDescent="0.25">
      <c r="A330" s="9"/>
      <c r="B330" s="9"/>
      <c r="C330" s="9"/>
      <c r="D330" s="9"/>
      <c r="E330" s="65"/>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row>
    <row r="331" spans="1:45" s="50" customFormat="1" ht="25.5" x14ac:dyDescent="0.25">
      <c r="A331" s="9"/>
      <c r="B331" s="9"/>
      <c r="C331" s="9"/>
      <c r="D331" s="9"/>
      <c r="E331" s="65"/>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row>
    <row r="332" spans="1:45" s="50" customFormat="1" ht="25.5" x14ac:dyDescent="0.25">
      <c r="A332" s="9"/>
      <c r="B332" s="9"/>
      <c r="C332" s="9"/>
      <c r="D332" s="9"/>
      <c r="E332" s="65"/>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row>
    <row r="333" spans="1:45" s="50" customFormat="1" ht="25.5" x14ac:dyDescent="0.25">
      <c r="A333" s="9"/>
      <c r="B333" s="9"/>
      <c r="C333" s="9"/>
      <c r="D333" s="9"/>
      <c r="E333" s="65"/>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row>
    <row r="334" spans="1:45" s="50" customFormat="1" ht="25.5" x14ac:dyDescent="0.25">
      <c r="A334" s="9"/>
      <c r="B334" s="9"/>
      <c r="C334" s="9"/>
      <c r="D334" s="9"/>
      <c r="E334" s="65"/>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row>
    <row r="335" spans="1:45" s="50" customFormat="1" ht="25.5" x14ac:dyDescent="0.25">
      <c r="A335" s="9"/>
      <c r="B335" s="9"/>
      <c r="C335" s="9"/>
      <c r="D335" s="9"/>
      <c r="E335" s="65"/>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row>
    <row r="336" spans="1:45" s="50" customFormat="1" ht="25.5" x14ac:dyDescent="0.25">
      <c r="A336" s="9"/>
      <c r="B336" s="9"/>
      <c r="C336" s="9"/>
      <c r="D336" s="9"/>
      <c r="E336" s="65"/>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row>
    <row r="337" spans="1:45" s="50" customFormat="1" ht="25.5" x14ac:dyDescent="0.25">
      <c r="A337" s="9"/>
      <c r="B337" s="9"/>
      <c r="C337" s="9"/>
      <c r="D337" s="9"/>
      <c r="E337" s="65"/>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row>
    <row r="338" spans="1:45" s="50" customFormat="1" ht="25.5" x14ac:dyDescent="0.25">
      <c r="A338" s="9"/>
      <c r="B338" s="9"/>
      <c r="C338" s="9"/>
      <c r="D338" s="9"/>
      <c r="E338" s="65"/>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row>
    <row r="339" spans="1:45" s="50" customFormat="1" ht="25.5" x14ac:dyDescent="0.25">
      <c r="A339" s="9"/>
      <c r="B339" s="9"/>
      <c r="C339" s="9"/>
      <c r="D339" s="9"/>
      <c r="E339" s="65"/>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row>
    <row r="340" spans="1:45" s="50" customFormat="1" ht="25.5" x14ac:dyDescent="0.25">
      <c r="A340" s="9"/>
      <c r="B340" s="9"/>
      <c r="C340" s="9"/>
      <c r="D340" s="9"/>
      <c r="E340" s="65"/>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row>
    <row r="341" spans="1:45" s="50" customFormat="1" ht="25.5" x14ac:dyDescent="0.25">
      <c r="A341" s="9"/>
      <c r="B341" s="9"/>
      <c r="C341" s="9"/>
      <c r="D341" s="9"/>
      <c r="E341" s="65"/>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row>
    <row r="342" spans="1:45" s="50" customFormat="1" ht="25.5" x14ac:dyDescent="0.25">
      <c r="A342" s="9"/>
      <c r="B342" s="9"/>
      <c r="C342" s="9"/>
      <c r="D342" s="9"/>
      <c r="E342" s="65"/>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row>
    <row r="343" spans="1:45" s="50" customFormat="1" ht="25.5" x14ac:dyDescent="0.25">
      <c r="A343" s="9"/>
      <c r="B343" s="9"/>
      <c r="C343" s="9"/>
      <c r="D343" s="9"/>
      <c r="E343" s="65"/>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row>
    <row r="344" spans="1:45" s="50" customFormat="1" ht="25.5" x14ac:dyDescent="0.25">
      <c r="A344" s="9"/>
      <c r="B344" s="9"/>
      <c r="C344" s="9"/>
      <c r="D344" s="9"/>
      <c r="E344" s="65"/>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row>
    <row r="345" spans="1:45" s="50" customFormat="1" ht="25.5" x14ac:dyDescent="0.25">
      <c r="A345" s="9"/>
      <c r="B345" s="9"/>
      <c r="C345" s="9"/>
      <c r="D345" s="9"/>
      <c r="E345" s="65"/>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row>
    <row r="346" spans="1:45" s="50" customFormat="1" ht="25.5" x14ac:dyDescent="0.25">
      <c r="A346" s="9"/>
      <c r="B346" s="9"/>
      <c r="C346" s="9"/>
      <c r="D346" s="9"/>
      <c r="E346" s="65"/>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row>
    <row r="347" spans="1:45" s="50" customFormat="1" ht="25.5" x14ac:dyDescent="0.25">
      <c r="A347" s="9"/>
      <c r="B347" s="9"/>
      <c r="C347" s="9"/>
      <c r="D347" s="9"/>
      <c r="E347" s="65"/>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row>
    <row r="348" spans="1:45" s="50" customFormat="1" ht="25.5" x14ac:dyDescent="0.25">
      <c r="A348" s="9"/>
      <c r="B348" s="9"/>
      <c r="C348" s="9"/>
      <c r="D348" s="9"/>
      <c r="E348" s="65"/>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row>
    <row r="349" spans="1:45" s="50" customFormat="1" ht="25.5" x14ac:dyDescent="0.25">
      <c r="A349" s="9"/>
      <c r="B349" s="9"/>
      <c r="C349" s="9"/>
      <c r="D349" s="9"/>
      <c r="E349" s="65"/>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row>
    <row r="350" spans="1:45" s="50" customFormat="1" ht="25.5" x14ac:dyDescent="0.25">
      <c r="A350" s="9"/>
      <c r="B350" s="9"/>
      <c r="C350" s="9"/>
      <c r="D350" s="9"/>
      <c r="E350" s="65"/>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row>
    <row r="351" spans="1:45" s="50" customFormat="1" ht="25.5" x14ac:dyDescent="0.25">
      <c r="A351" s="9"/>
      <c r="B351" s="9"/>
      <c r="C351" s="9"/>
      <c r="D351" s="9"/>
      <c r="E351" s="65"/>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row>
    <row r="352" spans="1:45" s="50" customFormat="1" ht="25.5" x14ac:dyDescent="0.25">
      <c r="A352" s="9"/>
      <c r="B352" s="9"/>
      <c r="C352" s="9"/>
      <c r="D352" s="9"/>
      <c r="E352" s="65"/>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row>
    <row r="353" spans="1:45" s="50" customFormat="1" ht="25.5" x14ac:dyDescent="0.25">
      <c r="A353" s="9"/>
      <c r="B353" s="9"/>
      <c r="C353" s="9"/>
      <c r="D353" s="9"/>
      <c r="E353" s="65"/>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row>
    <row r="354" spans="1:45" s="50" customFormat="1" ht="25.5" x14ac:dyDescent="0.25">
      <c r="A354" s="9"/>
      <c r="B354" s="9"/>
      <c r="C354" s="9"/>
      <c r="D354" s="9"/>
      <c r="E354" s="65"/>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row>
    <row r="355" spans="1:45" s="50" customFormat="1" ht="25.5" x14ac:dyDescent="0.25">
      <c r="A355" s="9"/>
      <c r="B355" s="9"/>
      <c r="C355" s="9"/>
      <c r="D355" s="9"/>
      <c r="E355" s="65"/>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row>
    <row r="356" spans="1:45" s="50" customFormat="1" ht="25.5" x14ac:dyDescent="0.25">
      <c r="A356" s="9"/>
      <c r="B356" s="9"/>
      <c r="C356" s="9"/>
      <c r="D356" s="9"/>
      <c r="E356" s="65"/>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row>
    <row r="357" spans="1:45" s="50" customFormat="1" ht="25.5" x14ac:dyDescent="0.25">
      <c r="A357" s="9"/>
      <c r="B357" s="9"/>
      <c r="C357" s="9"/>
      <c r="D357" s="9"/>
      <c r="E357" s="65"/>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row>
    <row r="358" spans="1:45" s="50" customFormat="1" ht="25.5" x14ac:dyDescent="0.25">
      <c r="A358" s="9"/>
      <c r="B358" s="9"/>
      <c r="C358" s="9"/>
      <c r="D358" s="9"/>
      <c r="E358" s="65"/>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row>
    <row r="359" spans="1:45" s="50" customFormat="1" ht="25.5" x14ac:dyDescent="0.25">
      <c r="A359" s="9"/>
      <c r="B359" s="9"/>
      <c r="C359" s="9"/>
      <c r="D359" s="9"/>
      <c r="E359" s="65"/>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row>
    <row r="360" spans="1:45" s="50" customFormat="1" ht="25.5" x14ac:dyDescent="0.25">
      <c r="A360" s="9"/>
      <c r="B360" s="9"/>
      <c r="C360" s="9"/>
      <c r="D360" s="9"/>
      <c r="E360" s="65"/>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row>
    <row r="361" spans="1:45" s="50" customFormat="1" ht="25.5" x14ac:dyDescent="0.25">
      <c r="A361" s="9"/>
      <c r="B361" s="9"/>
      <c r="C361" s="9"/>
      <c r="D361" s="9"/>
      <c r="E361" s="65"/>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row>
    <row r="362" spans="1:45" s="50" customFormat="1" ht="25.5" x14ac:dyDescent="0.25">
      <c r="A362" s="9"/>
      <c r="B362" s="9"/>
      <c r="C362" s="9"/>
      <c r="D362" s="9"/>
      <c r="E362" s="65"/>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row>
    <row r="363" spans="1:45" s="50" customFormat="1" ht="25.5" x14ac:dyDescent="0.25">
      <c r="A363" s="9"/>
      <c r="B363" s="9"/>
      <c r="C363" s="9"/>
      <c r="D363" s="9"/>
      <c r="E363" s="65"/>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row>
    <row r="364" spans="1:45" s="50" customFormat="1" ht="25.5" x14ac:dyDescent="0.25">
      <c r="A364" s="9"/>
      <c r="B364" s="9"/>
      <c r="C364" s="9"/>
      <c r="D364" s="9"/>
      <c r="E364" s="65"/>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row>
    <row r="365" spans="1:45" s="50" customFormat="1" ht="25.5" x14ac:dyDescent="0.25">
      <c r="A365" s="9"/>
      <c r="B365" s="9"/>
      <c r="C365" s="9"/>
      <c r="D365" s="9"/>
      <c r="E365" s="65"/>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row>
    <row r="366" spans="1:45" s="50" customFormat="1" ht="25.5" x14ac:dyDescent="0.25">
      <c r="A366" s="9"/>
      <c r="B366" s="9"/>
      <c r="C366" s="9"/>
      <c r="D366" s="9"/>
      <c r="E366" s="65"/>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row>
    <row r="367" spans="1:45" s="50" customFormat="1" ht="25.5" x14ac:dyDescent="0.25">
      <c r="A367" s="9"/>
      <c r="B367" s="9"/>
      <c r="C367" s="9"/>
      <c r="D367" s="9"/>
      <c r="E367" s="65"/>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row>
    <row r="368" spans="1:45" s="50" customFormat="1" ht="25.5" x14ac:dyDescent="0.25">
      <c r="A368" s="9"/>
      <c r="B368" s="9"/>
      <c r="C368" s="9"/>
      <c r="D368" s="9"/>
      <c r="E368" s="65"/>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row>
    <row r="369" spans="1:45" s="50" customFormat="1" ht="25.5" x14ac:dyDescent="0.25">
      <c r="A369" s="9"/>
      <c r="B369" s="9"/>
      <c r="C369" s="9"/>
      <c r="D369" s="9"/>
      <c r="E369" s="65"/>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row>
    <row r="370" spans="1:45" s="50" customFormat="1" ht="25.5" x14ac:dyDescent="0.25">
      <c r="A370" s="9"/>
      <c r="B370" s="9"/>
      <c r="C370" s="9"/>
      <c r="D370" s="9"/>
      <c r="E370" s="65"/>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row>
    <row r="371" spans="1:45" s="50" customFormat="1" ht="25.5" x14ac:dyDescent="0.25">
      <c r="A371" s="9"/>
      <c r="B371" s="9"/>
      <c r="C371" s="9"/>
      <c r="D371" s="9"/>
      <c r="E371" s="65"/>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row>
    <row r="372" spans="1:45" s="50" customFormat="1" ht="25.5" x14ac:dyDescent="0.25">
      <c r="A372" s="9"/>
      <c r="B372" s="9"/>
      <c r="C372" s="9"/>
      <c r="D372" s="9"/>
      <c r="E372" s="65"/>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row>
    <row r="373" spans="1:45" s="50" customFormat="1" ht="25.5" x14ac:dyDescent="0.25">
      <c r="A373" s="9"/>
      <c r="B373" s="9"/>
      <c r="C373" s="9"/>
      <c r="D373" s="9"/>
      <c r="E373" s="65"/>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row>
    <row r="374" spans="1:45" s="50" customFormat="1" ht="25.5" x14ac:dyDescent="0.25">
      <c r="A374" s="9"/>
      <c r="B374" s="9"/>
      <c r="C374" s="9"/>
      <c r="D374" s="9"/>
      <c r="E374" s="65"/>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row>
    <row r="375" spans="1:45" s="50" customFormat="1" ht="25.5" x14ac:dyDescent="0.25">
      <c r="A375" s="9"/>
      <c r="B375" s="9"/>
      <c r="C375" s="9"/>
      <c r="D375" s="9"/>
      <c r="E375" s="65"/>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row>
    <row r="376" spans="1:45" s="50" customFormat="1" ht="25.5" x14ac:dyDescent="0.25">
      <c r="A376" s="9"/>
      <c r="B376" s="9"/>
      <c r="C376" s="9"/>
      <c r="D376" s="9"/>
      <c r="E376" s="65"/>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row>
    <row r="377" spans="1:45" s="50" customFormat="1" ht="25.5" x14ac:dyDescent="0.25">
      <c r="A377" s="9"/>
      <c r="B377" s="9"/>
      <c r="C377" s="9"/>
      <c r="D377" s="9"/>
      <c r="E377" s="65"/>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row>
    <row r="378" spans="1:45" s="50" customFormat="1" ht="25.5" x14ac:dyDescent="0.25">
      <c r="A378" s="9"/>
      <c r="B378" s="9"/>
      <c r="C378" s="9"/>
      <c r="D378" s="9"/>
      <c r="E378" s="65"/>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row>
    <row r="379" spans="1:45" s="50" customFormat="1" ht="25.5" x14ac:dyDescent="0.25">
      <c r="A379" s="9"/>
      <c r="B379" s="9"/>
      <c r="C379" s="9"/>
      <c r="D379" s="9"/>
      <c r="E379" s="65"/>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row>
    <row r="380" spans="1:45" s="50" customFormat="1" ht="25.5" x14ac:dyDescent="0.25">
      <c r="A380" s="9"/>
      <c r="B380" s="9"/>
      <c r="C380" s="9"/>
      <c r="D380" s="9"/>
      <c r="E380" s="65"/>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row>
    <row r="381" spans="1:45" s="50" customFormat="1" ht="25.5" x14ac:dyDescent="0.25">
      <c r="A381" s="9"/>
      <c r="B381" s="9"/>
      <c r="C381" s="9"/>
      <c r="D381" s="9"/>
      <c r="E381" s="65"/>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row>
    <row r="382" spans="1:45" s="50" customFormat="1" ht="25.5" x14ac:dyDescent="0.25">
      <c r="A382" s="9"/>
      <c r="B382" s="9"/>
      <c r="C382" s="9"/>
      <c r="D382" s="9"/>
      <c r="E382" s="65"/>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row>
    <row r="383" spans="1:45" s="50" customFormat="1" ht="25.5" x14ac:dyDescent="0.25">
      <c r="A383" s="9"/>
      <c r="B383" s="9"/>
      <c r="C383" s="9"/>
      <c r="D383" s="9"/>
      <c r="E383" s="65"/>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row>
    <row r="384" spans="1:45" s="50" customFormat="1" ht="25.5" x14ac:dyDescent="0.25">
      <c r="A384" s="9"/>
      <c r="B384" s="9"/>
      <c r="C384" s="9"/>
      <c r="D384" s="9"/>
      <c r="E384" s="65"/>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row>
    <row r="385" spans="1:45" s="50" customFormat="1" ht="25.5" x14ac:dyDescent="0.25">
      <c r="A385" s="9"/>
      <c r="B385" s="9"/>
      <c r="C385" s="9"/>
      <c r="D385" s="9"/>
      <c r="E385" s="65"/>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row>
    <row r="386" spans="1:45" s="50" customFormat="1" ht="25.5" x14ac:dyDescent="0.25">
      <c r="A386" s="9"/>
      <c r="B386" s="9"/>
      <c r="C386" s="9"/>
      <c r="D386" s="9"/>
      <c r="E386" s="65"/>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row>
    <row r="387" spans="1:45" s="50" customFormat="1" ht="25.5" x14ac:dyDescent="0.25">
      <c r="A387" s="9"/>
      <c r="B387" s="9"/>
      <c r="C387" s="9"/>
      <c r="D387" s="9"/>
      <c r="E387" s="65"/>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row>
    <row r="388" spans="1:45" s="50" customFormat="1" ht="25.5" x14ac:dyDescent="0.25">
      <c r="A388" s="9"/>
      <c r="B388" s="9"/>
      <c r="C388" s="9"/>
      <c r="D388" s="9"/>
      <c r="E388" s="65"/>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row>
    <row r="389" spans="1:45" s="50" customFormat="1" ht="25.5" x14ac:dyDescent="0.25">
      <c r="A389" s="9"/>
      <c r="B389" s="9"/>
      <c r="C389" s="9"/>
      <c r="D389" s="9"/>
      <c r="E389" s="65"/>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row>
    <row r="390" spans="1:45" s="50" customFormat="1" ht="25.5" x14ac:dyDescent="0.25">
      <c r="A390" s="9"/>
      <c r="B390" s="9"/>
      <c r="C390" s="9"/>
      <c r="D390" s="9"/>
      <c r="E390" s="65"/>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row>
    <row r="391" spans="1:45" s="50" customFormat="1" ht="25.5" x14ac:dyDescent="0.25">
      <c r="A391" s="9"/>
      <c r="B391" s="9"/>
      <c r="C391" s="9"/>
      <c r="D391" s="9"/>
      <c r="E391" s="65"/>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row>
    <row r="392" spans="1:45" s="50" customFormat="1" ht="25.5" x14ac:dyDescent="0.25">
      <c r="A392" s="9"/>
      <c r="B392" s="9"/>
      <c r="C392" s="9"/>
      <c r="D392" s="9"/>
      <c r="E392" s="65"/>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row>
    <row r="393" spans="1:45" s="50" customFormat="1" ht="25.5" x14ac:dyDescent="0.25">
      <c r="A393" s="9"/>
      <c r="B393" s="9"/>
      <c r="C393" s="9"/>
      <c r="D393" s="9"/>
      <c r="E393" s="65"/>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row>
    <row r="394" spans="1:45" s="50" customFormat="1" ht="25.5" x14ac:dyDescent="0.25">
      <c r="A394" s="9"/>
      <c r="B394" s="9"/>
      <c r="C394" s="9"/>
      <c r="D394" s="9"/>
      <c r="E394" s="65"/>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row>
    <row r="395" spans="1:45" s="50" customFormat="1" ht="25.5" x14ac:dyDescent="0.25">
      <c r="A395" s="9"/>
      <c r="B395" s="9"/>
      <c r="C395" s="9"/>
      <c r="D395" s="9"/>
      <c r="E395" s="65"/>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row>
    <row r="396" spans="1:45" s="50" customFormat="1" ht="25.5" x14ac:dyDescent="0.25">
      <c r="A396" s="9"/>
      <c r="B396" s="9"/>
      <c r="C396" s="9"/>
      <c r="D396" s="9"/>
      <c r="E396" s="65"/>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row>
    <row r="397" spans="1:45" s="50" customFormat="1" ht="25.5" x14ac:dyDescent="0.25">
      <c r="A397" s="9"/>
      <c r="B397" s="9"/>
      <c r="C397" s="9"/>
      <c r="D397" s="9"/>
      <c r="E397" s="65"/>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row>
    <row r="398" spans="1:45" s="50" customFormat="1" ht="25.5" x14ac:dyDescent="0.25">
      <c r="A398" s="9"/>
      <c r="B398" s="9"/>
      <c r="C398" s="9"/>
      <c r="D398" s="9"/>
      <c r="E398" s="65"/>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row>
    <row r="399" spans="1:45" s="50" customFormat="1" ht="25.5" x14ac:dyDescent="0.25">
      <c r="A399" s="9"/>
      <c r="B399" s="9"/>
      <c r="C399" s="9"/>
      <c r="D399" s="9"/>
      <c r="E399" s="65"/>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row>
    <row r="400" spans="1:45" s="50" customFormat="1" ht="25.5" x14ac:dyDescent="0.25">
      <c r="A400" s="9"/>
      <c r="B400" s="9"/>
      <c r="C400" s="9"/>
      <c r="D400" s="9"/>
      <c r="E400" s="65"/>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row>
    <row r="401" spans="1:45" s="50" customFormat="1" ht="25.5" x14ac:dyDescent="0.25">
      <c r="A401" s="9"/>
      <c r="B401" s="9"/>
      <c r="C401" s="9"/>
      <c r="D401" s="9"/>
      <c r="E401" s="65"/>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row>
    <row r="402" spans="1:45" s="50" customFormat="1" ht="25.5" x14ac:dyDescent="0.25">
      <c r="A402" s="9"/>
      <c r="B402" s="9"/>
      <c r="C402" s="9"/>
      <c r="D402" s="9"/>
      <c r="E402" s="65"/>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row>
    <row r="403" spans="1:45" s="50" customFormat="1" ht="25.5" x14ac:dyDescent="0.25">
      <c r="A403" s="9"/>
      <c r="B403" s="9"/>
      <c r="C403" s="9"/>
      <c r="D403" s="9"/>
      <c r="E403" s="65"/>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row>
    <row r="404" spans="1:45" s="50" customFormat="1" ht="25.5" x14ac:dyDescent="0.25">
      <c r="A404" s="9"/>
      <c r="B404" s="9"/>
      <c r="C404" s="9"/>
      <c r="D404" s="9"/>
      <c r="E404" s="65"/>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row>
    <row r="405" spans="1:45" s="50" customFormat="1" ht="25.5" x14ac:dyDescent="0.25">
      <c r="A405" s="9"/>
      <c r="B405" s="9"/>
      <c r="C405" s="9"/>
      <c r="D405" s="9"/>
      <c r="E405" s="65"/>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row>
    <row r="406" spans="1:45" s="50" customFormat="1" ht="25.5" x14ac:dyDescent="0.25">
      <c r="A406" s="9"/>
      <c r="B406" s="9"/>
      <c r="C406" s="9"/>
      <c r="D406" s="9"/>
      <c r="E406" s="65"/>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row>
    <row r="407" spans="1:45" s="50" customFormat="1" ht="25.5" x14ac:dyDescent="0.25">
      <c r="A407" s="9"/>
      <c r="B407" s="9"/>
      <c r="C407" s="9"/>
      <c r="D407" s="9"/>
      <c r="E407" s="65"/>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row>
    <row r="408" spans="1:45" s="50" customFormat="1" ht="25.5" x14ac:dyDescent="0.25">
      <c r="A408" s="9"/>
      <c r="B408" s="9"/>
      <c r="C408" s="9"/>
      <c r="D408" s="9"/>
      <c r="E408" s="65"/>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row>
    <row r="409" spans="1:45" s="50" customFormat="1" ht="25.5" x14ac:dyDescent="0.25">
      <c r="A409" s="9"/>
      <c r="B409" s="9"/>
      <c r="C409" s="9"/>
      <c r="D409" s="9"/>
      <c r="E409" s="65"/>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row>
    <row r="410" spans="1:45" s="50" customFormat="1" ht="25.5" x14ac:dyDescent="0.25">
      <c r="A410" s="9"/>
      <c r="B410" s="9"/>
      <c r="C410" s="9"/>
      <c r="D410" s="9"/>
      <c r="E410" s="65"/>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row>
    <row r="411" spans="1:45" s="50" customFormat="1" ht="25.5" x14ac:dyDescent="0.25">
      <c r="A411" s="9"/>
      <c r="B411" s="9"/>
      <c r="C411" s="9"/>
      <c r="D411" s="9"/>
      <c r="E411" s="65"/>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row>
    <row r="412" spans="1:45" s="50" customFormat="1" ht="25.5" x14ac:dyDescent="0.25">
      <c r="A412" s="9"/>
      <c r="B412" s="9"/>
      <c r="C412" s="9"/>
      <c r="D412" s="9"/>
      <c r="E412" s="65"/>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row>
    <row r="413" spans="1:45" s="50" customFormat="1" ht="25.5" x14ac:dyDescent="0.25">
      <c r="A413" s="9"/>
      <c r="B413" s="9"/>
      <c r="C413" s="9"/>
      <c r="D413" s="9"/>
      <c r="E413" s="65"/>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row>
    <row r="414" spans="1:45" s="50" customFormat="1" ht="25.5" x14ac:dyDescent="0.25">
      <c r="A414" s="9"/>
      <c r="B414" s="9"/>
      <c r="C414" s="9"/>
      <c r="D414" s="9"/>
      <c r="E414" s="65"/>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row>
    <row r="415" spans="1:45" s="50" customFormat="1" ht="25.5" x14ac:dyDescent="0.25">
      <c r="A415" s="9"/>
      <c r="B415" s="9"/>
      <c r="C415" s="9"/>
      <c r="D415" s="9"/>
      <c r="E415" s="65"/>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row>
    <row r="416" spans="1:45" s="50" customFormat="1" ht="25.5" x14ac:dyDescent="0.25">
      <c r="A416" s="9"/>
      <c r="B416" s="9"/>
      <c r="C416" s="9"/>
      <c r="D416" s="9"/>
      <c r="E416" s="65"/>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row>
    <row r="417" spans="1:45" s="50" customFormat="1" ht="25.5" x14ac:dyDescent="0.25">
      <c r="A417" s="9"/>
      <c r="B417" s="9"/>
      <c r="C417" s="9"/>
      <c r="D417" s="9"/>
      <c r="E417" s="65"/>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row>
    <row r="418" spans="1:45" s="50" customFormat="1" ht="25.5" x14ac:dyDescent="0.25">
      <c r="A418" s="9"/>
      <c r="B418" s="9"/>
      <c r="C418" s="9"/>
      <c r="D418" s="9"/>
      <c r="E418" s="65"/>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row>
    <row r="419" spans="1:45" s="50" customFormat="1" ht="25.5" x14ac:dyDescent="0.25">
      <c r="A419" s="9"/>
      <c r="B419" s="9"/>
      <c r="C419" s="9"/>
      <c r="D419" s="9"/>
      <c r="E419" s="65"/>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row>
    <row r="420" spans="1:45" s="50" customFormat="1" ht="25.5" x14ac:dyDescent="0.25">
      <c r="A420" s="9"/>
      <c r="B420" s="9"/>
      <c r="C420" s="9"/>
      <c r="D420" s="9"/>
      <c r="E420" s="65"/>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row>
    <row r="421" spans="1:45" s="50" customFormat="1" ht="25.5" x14ac:dyDescent="0.25">
      <c r="A421" s="9"/>
      <c r="B421" s="9"/>
      <c r="C421" s="9"/>
      <c r="D421" s="9"/>
      <c r="E421" s="65"/>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row>
    <row r="422" spans="1:45" s="50" customFormat="1" ht="25.5" x14ac:dyDescent="0.25">
      <c r="A422" s="9"/>
      <c r="B422" s="9"/>
      <c r="C422" s="9"/>
      <c r="D422" s="9"/>
      <c r="E422" s="65"/>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row>
    <row r="423" spans="1:45" s="50" customFormat="1" ht="25.5" x14ac:dyDescent="0.25">
      <c r="A423" s="9"/>
      <c r="B423" s="9"/>
      <c r="C423" s="9"/>
      <c r="D423" s="9"/>
      <c r="E423" s="65"/>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row>
    <row r="424" spans="1:45" s="50" customFormat="1" ht="25.5" x14ac:dyDescent="0.25">
      <c r="A424" s="9"/>
      <c r="B424" s="9"/>
      <c r="C424" s="9"/>
      <c r="D424" s="9"/>
      <c r="E424" s="65"/>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row>
    <row r="425" spans="1:45" s="50" customFormat="1" ht="25.5" x14ac:dyDescent="0.25">
      <c r="A425" s="9"/>
      <c r="B425" s="9"/>
      <c r="C425" s="9"/>
      <c r="D425" s="9"/>
      <c r="E425" s="65"/>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row>
    <row r="426" spans="1:45" s="50" customFormat="1" ht="25.5" x14ac:dyDescent="0.25">
      <c r="A426" s="9"/>
      <c r="B426" s="9"/>
      <c r="C426" s="9"/>
      <c r="D426" s="9"/>
      <c r="E426" s="65"/>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row>
    <row r="427" spans="1:45" s="50" customFormat="1" ht="25.5" x14ac:dyDescent="0.25">
      <c r="A427" s="9"/>
      <c r="B427" s="9"/>
      <c r="C427" s="9"/>
      <c r="D427" s="9"/>
      <c r="E427" s="65"/>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row>
    <row r="428" spans="1:45" s="50" customFormat="1" ht="25.5" x14ac:dyDescent="0.25">
      <c r="A428" s="9"/>
      <c r="B428" s="9"/>
      <c r="C428" s="9"/>
      <c r="D428" s="9"/>
      <c r="E428" s="65"/>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row>
    <row r="429" spans="1:45" s="50" customFormat="1" ht="25.5" x14ac:dyDescent="0.25">
      <c r="A429" s="9"/>
      <c r="B429" s="9"/>
      <c r="C429" s="9"/>
      <c r="D429" s="9"/>
      <c r="E429" s="65"/>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row>
    <row r="430" spans="1:45" s="50" customFormat="1" ht="25.5" x14ac:dyDescent="0.25">
      <c r="A430" s="9"/>
      <c r="B430" s="9"/>
      <c r="C430" s="9"/>
      <c r="D430" s="9"/>
      <c r="E430" s="65"/>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row>
    <row r="431" spans="1:45" s="50" customFormat="1" ht="25.5" x14ac:dyDescent="0.25">
      <c r="A431" s="9"/>
      <c r="B431" s="9"/>
      <c r="C431" s="9"/>
      <c r="D431" s="9"/>
      <c r="E431" s="65"/>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row>
    <row r="432" spans="1:45" s="50" customFormat="1" ht="25.5" x14ac:dyDescent="0.25">
      <c r="A432" s="9"/>
      <c r="B432" s="9"/>
      <c r="C432" s="9"/>
      <c r="D432" s="9"/>
      <c r="E432" s="65"/>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row>
    <row r="433" spans="1:45" s="50" customFormat="1" ht="25.5" x14ac:dyDescent="0.25">
      <c r="A433" s="9"/>
      <c r="B433" s="9"/>
      <c r="C433" s="9"/>
      <c r="D433" s="9"/>
      <c r="E433" s="65"/>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row>
    <row r="434" spans="1:45" s="50" customFormat="1" ht="25.5" x14ac:dyDescent="0.25">
      <c r="A434" s="9"/>
      <c r="B434" s="9"/>
      <c r="C434" s="9"/>
      <c r="D434" s="9"/>
      <c r="E434" s="65"/>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row>
    <row r="435" spans="1:45" s="50" customFormat="1" ht="25.5" x14ac:dyDescent="0.25">
      <c r="A435" s="9"/>
      <c r="B435" s="9"/>
      <c r="C435" s="9"/>
      <c r="D435" s="9"/>
      <c r="E435" s="65"/>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row>
    <row r="436" spans="1:45" s="50" customFormat="1" ht="25.5" x14ac:dyDescent="0.25">
      <c r="A436" s="9"/>
      <c r="B436" s="9"/>
      <c r="C436" s="9"/>
      <c r="D436" s="9"/>
      <c r="E436" s="65"/>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row>
    <row r="437" spans="1:45" s="50" customFormat="1" ht="25.5" x14ac:dyDescent="0.25">
      <c r="A437" s="9"/>
      <c r="B437" s="9"/>
      <c r="C437" s="9"/>
      <c r="D437" s="9"/>
      <c r="E437" s="65"/>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row>
    <row r="438" spans="1:45" s="50" customFormat="1" ht="25.5" x14ac:dyDescent="0.25">
      <c r="A438" s="9"/>
      <c r="B438" s="9"/>
      <c r="C438" s="9"/>
      <c r="D438" s="9"/>
      <c r="E438" s="65"/>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row>
    <row r="439" spans="1:45" s="50" customFormat="1" ht="25.5" x14ac:dyDescent="0.25">
      <c r="A439" s="9"/>
      <c r="B439" s="9"/>
      <c r="C439" s="9"/>
      <c r="D439" s="9"/>
      <c r="E439" s="65"/>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row>
    <row r="440" spans="1:45" s="50" customFormat="1" ht="25.5" x14ac:dyDescent="0.25">
      <c r="A440" s="9"/>
      <c r="B440" s="9"/>
      <c r="C440" s="9"/>
      <c r="D440" s="9"/>
      <c r="E440" s="65"/>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row>
    <row r="441" spans="1:45" s="50" customFormat="1" ht="25.5" x14ac:dyDescent="0.25">
      <c r="A441" s="9"/>
      <c r="B441" s="9"/>
      <c r="C441" s="9"/>
      <c r="D441" s="9"/>
      <c r="E441" s="65"/>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row>
    <row r="442" spans="1:45" s="50" customFormat="1" ht="25.5" x14ac:dyDescent="0.25">
      <c r="A442" s="9"/>
      <c r="B442" s="9"/>
      <c r="C442" s="9"/>
      <c r="D442" s="9"/>
      <c r="E442" s="65"/>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row>
    <row r="443" spans="1:45" s="50" customFormat="1" ht="25.5" x14ac:dyDescent="0.25">
      <c r="A443" s="9"/>
      <c r="B443" s="9"/>
      <c r="C443" s="9"/>
      <c r="D443" s="9"/>
      <c r="E443" s="65"/>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row>
    <row r="444" spans="1:45" s="50" customFormat="1" ht="25.5" x14ac:dyDescent="0.25">
      <c r="A444" s="9"/>
      <c r="B444" s="9"/>
      <c r="C444" s="9"/>
      <c r="D444" s="9"/>
      <c r="E444" s="65"/>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row>
    <row r="445" spans="1:45" s="50" customFormat="1" ht="25.5" x14ac:dyDescent="0.25">
      <c r="A445" s="9"/>
      <c r="B445" s="9"/>
      <c r="C445" s="9"/>
      <c r="D445" s="9"/>
      <c r="E445" s="65"/>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row>
    <row r="446" spans="1:45" s="50" customFormat="1" ht="25.5" x14ac:dyDescent="0.25">
      <c r="A446" s="9"/>
      <c r="B446" s="9"/>
      <c r="C446" s="9"/>
      <c r="D446" s="9"/>
      <c r="E446" s="65"/>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row>
    <row r="447" spans="1:45" s="50" customFormat="1" ht="25.5" x14ac:dyDescent="0.25">
      <c r="A447" s="9"/>
      <c r="B447" s="9"/>
      <c r="C447" s="9"/>
      <c r="D447" s="9"/>
      <c r="E447" s="65"/>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row>
    <row r="448" spans="1:45" s="50" customFormat="1" ht="25.5" x14ac:dyDescent="0.25">
      <c r="A448" s="9"/>
      <c r="B448" s="9"/>
      <c r="C448" s="9"/>
      <c r="D448" s="9"/>
      <c r="E448" s="65"/>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row>
    <row r="449" spans="1:45" s="50" customFormat="1" ht="25.5" x14ac:dyDescent="0.25">
      <c r="A449" s="9"/>
      <c r="B449" s="9"/>
      <c r="C449" s="9"/>
      <c r="D449" s="9"/>
      <c r="E449" s="65"/>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row>
    <row r="450" spans="1:45" s="50" customFormat="1" ht="25.5" x14ac:dyDescent="0.25">
      <c r="A450" s="9"/>
      <c r="B450" s="9"/>
      <c r="C450" s="9"/>
      <c r="D450" s="9"/>
      <c r="E450" s="65"/>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row>
    <row r="451" spans="1:45" s="50" customFormat="1" ht="25.5" x14ac:dyDescent="0.25">
      <c r="A451" s="9"/>
      <c r="B451" s="9"/>
      <c r="C451" s="9"/>
      <c r="D451" s="9"/>
      <c r="E451" s="65"/>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row>
    <row r="452" spans="1:45" s="50" customFormat="1" ht="25.5" x14ac:dyDescent="0.25">
      <c r="A452" s="9"/>
      <c r="B452" s="9"/>
      <c r="C452" s="9"/>
      <c r="D452" s="9"/>
      <c r="E452" s="65"/>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row>
    <row r="453" spans="1:45" s="50" customFormat="1" ht="25.5" x14ac:dyDescent="0.25">
      <c r="A453" s="9"/>
      <c r="B453" s="9"/>
      <c r="C453" s="9"/>
      <c r="D453" s="9"/>
      <c r="E453" s="65"/>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row>
    <row r="454" spans="1:45" s="50" customFormat="1" ht="25.5" x14ac:dyDescent="0.25">
      <c r="A454" s="9"/>
      <c r="B454" s="9"/>
      <c r="C454" s="9"/>
      <c r="D454" s="9"/>
      <c r="E454" s="65"/>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row>
    <row r="455" spans="1:45" s="50" customFormat="1" ht="25.5" x14ac:dyDescent="0.25">
      <c r="A455" s="9"/>
      <c r="B455" s="9"/>
      <c r="C455" s="9"/>
      <c r="D455" s="9"/>
      <c r="E455" s="65"/>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row>
    <row r="456" spans="1:45" s="50" customFormat="1" ht="25.5" x14ac:dyDescent="0.25">
      <c r="A456" s="9"/>
      <c r="B456" s="9"/>
      <c r="C456" s="9"/>
      <c r="D456" s="9"/>
      <c r="E456" s="65"/>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row>
    <row r="457" spans="1:45" s="50" customFormat="1" ht="25.5" x14ac:dyDescent="0.25">
      <c r="A457" s="9"/>
      <c r="B457" s="9"/>
      <c r="C457" s="9"/>
      <c r="D457" s="9"/>
      <c r="E457" s="65"/>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row>
    <row r="458" spans="1:45" s="50" customFormat="1" ht="25.5" x14ac:dyDescent="0.25">
      <c r="A458" s="9"/>
      <c r="B458" s="9"/>
      <c r="C458" s="9"/>
      <c r="D458" s="9"/>
      <c r="E458" s="65"/>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row>
    <row r="459" spans="1:45" s="50" customFormat="1" ht="25.5" x14ac:dyDescent="0.25">
      <c r="A459" s="9"/>
      <c r="B459" s="9"/>
      <c r="C459" s="9"/>
      <c r="D459" s="9"/>
      <c r="E459" s="65"/>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row>
    <row r="460" spans="1:45" s="50" customFormat="1" ht="25.5" x14ac:dyDescent="0.25">
      <c r="A460" s="9"/>
      <c r="B460" s="9"/>
      <c r="C460" s="9"/>
      <c r="D460" s="9"/>
      <c r="E460" s="65"/>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row>
    <row r="461" spans="1:45" s="50" customFormat="1" ht="25.5" x14ac:dyDescent="0.25">
      <c r="A461" s="9"/>
      <c r="B461" s="9"/>
      <c r="C461" s="9"/>
      <c r="D461" s="9"/>
      <c r="E461" s="65"/>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row>
    <row r="462" spans="1:45" s="50" customFormat="1" ht="25.5" x14ac:dyDescent="0.25">
      <c r="A462" s="9"/>
      <c r="B462" s="9"/>
      <c r="C462" s="9"/>
      <c r="D462" s="9"/>
      <c r="E462" s="65"/>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row>
    <row r="463" spans="1:45" s="50" customFormat="1" ht="25.5" x14ac:dyDescent="0.25">
      <c r="A463" s="9"/>
      <c r="B463" s="9"/>
      <c r="C463" s="9"/>
      <c r="D463" s="9"/>
      <c r="E463" s="65"/>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row>
    <row r="464" spans="1:45" s="50" customFormat="1" ht="25.5" x14ac:dyDescent="0.25">
      <c r="A464" s="9"/>
      <c r="B464" s="9"/>
      <c r="C464" s="9"/>
      <c r="D464" s="9"/>
      <c r="E464" s="65"/>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row>
    <row r="465" spans="1:45" s="50" customFormat="1" ht="25.5" x14ac:dyDescent="0.25">
      <c r="A465" s="9"/>
      <c r="B465" s="9"/>
      <c r="C465" s="9"/>
      <c r="D465" s="9"/>
      <c r="E465" s="65"/>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row>
    <row r="466" spans="1:45" s="50" customFormat="1" ht="25.5" x14ac:dyDescent="0.25">
      <c r="A466" s="9"/>
      <c r="B466" s="9"/>
      <c r="C466" s="9"/>
      <c r="D466" s="9"/>
      <c r="E466" s="65"/>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row>
    <row r="467" spans="1:45" s="50" customFormat="1" ht="25.5" x14ac:dyDescent="0.25">
      <c r="A467" s="9"/>
      <c r="B467" s="9"/>
      <c r="C467" s="9"/>
      <c r="D467" s="9"/>
      <c r="E467" s="65"/>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row>
    <row r="468" spans="1:45" s="50" customFormat="1" ht="25.5" x14ac:dyDescent="0.25">
      <c r="A468" s="9"/>
      <c r="B468" s="9"/>
      <c r="C468" s="9"/>
      <c r="D468" s="9"/>
      <c r="E468" s="65"/>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row>
    <row r="469" spans="1:45" s="50" customFormat="1" ht="25.5" x14ac:dyDescent="0.25">
      <c r="A469" s="9"/>
      <c r="B469" s="9"/>
      <c r="C469" s="9"/>
      <c r="D469" s="9"/>
      <c r="E469" s="65"/>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row>
    <row r="470" spans="1:45" s="50" customFormat="1" ht="25.5" x14ac:dyDescent="0.25">
      <c r="A470" s="9"/>
      <c r="B470" s="9"/>
      <c r="C470" s="9"/>
      <c r="D470" s="9"/>
      <c r="E470" s="65"/>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row>
    <row r="471" spans="1:45" s="50" customFormat="1" ht="25.5" x14ac:dyDescent="0.25">
      <c r="A471" s="9"/>
      <c r="B471" s="9"/>
      <c r="C471" s="9"/>
      <c r="D471" s="9"/>
      <c r="E471" s="65"/>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row>
    <row r="472" spans="1:45" s="50" customFormat="1" ht="25.5" x14ac:dyDescent="0.25">
      <c r="A472" s="9"/>
      <c r="B472" s="9"/>
      <c r="C472" s="9"/>
      <c r="D472" s="9"/>
      <c r="E472" s="65"/>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row>
    <row r="473" spans="1:45" s="50" customFormat="1" ht="25.5" x14ac:dyDescent="0.25">
      <c r="A473" s="9"/>
      <c r="B473" s="9"/>
      <c r="C473" s="9"/>
      <c r="D473" s="9"/>
      <c r="E473" s="65"/>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row>
    <row r="474" spans="1:45" s="50" customFormat="1" ht="25.5" x14ac:dyDescent="0.25">
      <c r="A474" s="9"/>
      <c r="B474" s="9"/>
      <c r="C474" s="9"/>
      <c r="D474" s="9"/>
      <c r="E474" s="65"/>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row>
    <row r="475" spans="1:45" s="50" customFormat="1" ht="25.5" x14ac:dyDescent="0.25">
      <c r="A475" s="9"/>
      <c r="B475" s="9"/>
      <c r="C475" s="9"/>
      <c r="D475" s="9"/>
      <c r="E475" s="65"/>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row>
    <row r="476" spans="1:45" s="50" customFormat="1" ht="25.5" x14ac:dyDescent="0.25">
      <c r="A476" s="9"/>
      <c r="B476" s="9"/>
      <c r="C476" s="9"/>
      <c r="D476" s="9"/>
      <c r="E476" s="65"/>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row>
    <row r="477" spans="1:45" s="50" customFormat="1" ht="25.5" x14ac:dyDescent="0.25">
      <c r="A477" s="9"/>
      <c r="B477" s="9"/>
      <c r="C477" s="9"/>
      <c r="D477" s="9"/>
      <c r="E477" s="65"/>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row>
    <row r="478" spans="1:45" s="50" customFormat="1" ht="25.5" x14ac:dyDescent="0.25">
      <c r="A478" s="9"/>
      <c r="B478" s="9"/>
      <c r="C478" s="9"/>
      <c r="D478" s="9"/>
      <c r="E478" s="65"/>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row>
    <row r="479" spans="1:45" s="50" customFormat="1" ht="25.5" x14ac:dyDescent="0.25">
      <c r="A479" s="9"/>
      <c r="B479" s="9"/>
      <c r="C479" s="9"/>
      <c r="D479" s="9"/>
      <c r="E479" s="65"/>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row>
    <row r="480" spans="1:45" s="50" customFormat="1" ht="25.5" x14ac:dyDescent="0.25">
      <c r="A480" s="9"/>
      <c r="B480" s="9"/>
      <c r="C480" s="9"/>
      <c r="D480" s="9"/>
      <c r="E480" s="65"/>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row>
    <row r="481" spans="1:45" s="50" customFormat="1" ht="25.5" x14ac:dyDescent="0.25">
      <c r="A481" s="9"/>
      <c r="B481" s="9"/>
      <c r="C481" s="9"/>
      <c r="D481" s="9"/>
      <c r="E481" s="65"/>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row>
    <row r="482" spans="1:45" s="50" customFormat="1" ht="25.5" x14ac:dyDescent="0.25">
      <c r="A482" s="9"/>
      <c r="B482" s="9"/>
      <c r="C482" s="9"/>
      <c r="D482" s="9"/>
      <c r="E482" s="65"/>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row>
    <row r="483" spans="1:45" s="50" customFormat="1" ht="25.5" x14ac:dyDescent="0.25">
      <c r="A483" s="9"/>
      <c r="B483" s="9"/>
      <c r="C483" s="9"/>
      <c r="D483" s="9"/>
      <c r="E483" s="65"/>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row>
    <row r="484" spans="1:45" s="50" customFormat="1" ht="25.5" x14ac:dyDescent="0.25">
      <c r="A484" s="9"/>
      <c r="B484" s="9"/>
      <c r="C484" s="9"/>
      <c r="D484" s="9"/>
      <c r="E484" s="65"/>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row>
    <row r="485" spans="1:45" s="50" customFormat="1" ht="25.5" x14ac:dyDescent="0.25">
      <c r="A485" s="9"/>
      <c r="B485" s="9"/>
      <c r="C485" s="9"/>
      <c r="D485" s="9"/>
      <c r="E485" s="65"/>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row>
    <row r="486" spans="1:45" s="50" customFormat="1" ht="25.5" x14ac:dyDescent="0.25">
      <c r="A486" s="9"/>
      <c r="B486" s="9"/>
      <c r="C486" s="9"/>
      <c r="D486" s="9"/>
      <c r="E486" s="65"/>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row>
    <row r="487" spans="1:45" s="50" customFormat="1" ht="25.5" x14ac:dyDescent="0.25">
      <c r="A487" s="9"/>
      <c r="B487" s="9"/>
      <c r="C487" s="9"/>
      <c r="D487" s="9"/>
      <c r="E487" s="65"/>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row>
    <row r="488" spans="1:45" s="50" customFormat="1" ht="25.5" x14ac:dyDescent="0.25">
      <c r="A488" s="9"/>
      <c r="B488" s="9"/>
      <c r="C488" s="9"/>
      <c r="D488" s="9"/>
      <c r="E488" s="65"/>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row>
    <row r="489" spans="1:45" s="50" customFormat="1" ht="25.5" x14ac:dyDescent="0.25">
      <c r="A489" s="9"/>
      <c r="B489" s="9"/>
      <c r="C489" s="9"/>
      <c r="D489" s="9"/>
      <c r="E489" s="65"/>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row>
    <row r="490" spans="1:45" s="50" customFormat="1" ht="25.5" x14ac:dyDescent="0.25">
      <c r="A490" s="9"/>
      <c r="B490" s="9"/>
      <c r="C490" s="9"/>
      <c r="D490" s="9"/>
      <c r="E490" s="65"/>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row>
    <row r="491" spans="1:45" s="50" customFormat="1" ht="25.5" x14ac:dyDescent="0.25">
      <c r="A491" s="9"/>
      <c r="B491" s="9"/>
      <c r="C491" s="9"/>
      <c r="D491" s="9"/>
      <c r="E491" s="65"/>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row>
    <row r="492" spans="1:45" s="50" customFormat="1" ht="25.5" x14ac:dyDescent="0.25">
      <c r="A492" s="9"/>
      <c r="B492" s="9"/>
      <c r="C492" s="9"/>
      <c r="D492" s="9"/>
      <c r="E492" s="65"/>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row>
    <row r="493" spans="1:45" s="50" customFormat="1" ht="25.5" x14ac:dyDescent="0.25">
      <c r="A493" s="9"/>
      <c r="B493" s="9"/>
      <c r="C493" s="9"/>
      <c r="D493" s="9"/>
      <c r="E493" s="65"/>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row>
    <row r="494" spans="1:45" s="50" customFormat="1" ht="25.5" x14ac:dyDescent="0.25">
      <c r="A494" s="9"/>
      <c r="B494" s="9"/>
      <c r="C494" s="9"/>
      <c r="D494" s="9"/>
      <c r="E494" s="65"/>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row>
    <row r="495" spans="1:45" s="50" customFormat="1" ht="25.5" x14ac:dyDescent="0.25">
      <c r="A495" s="9"/>
      <c r="B495" s="9"/>
      <c r="C495" s="9"/>
      <c r="D495" s="9"/>
      <c r="E495" s="65"/>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row>
    <row r="496" spans="1:45" s="50" customFormat="1" ht="25.5" x14ac:dyDescent="0.25">
      <c r="A496" s="9"/>
      <c r="B496" s="9"/>
      <c r="C496" s="9"/>
      <c r="D496" s="9"/>
      <c r="E496" s="65"/>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row>
    <row r="497" spans="1:45" s="50" customFormat="1" ht="25.5" x14ac:dyDescent="0.25">
      <c r="A497" s="9"/>
      <c r="B497" s="9"/>
      <c r="C497" s="9"/>
      <c r="D497" s="9"/>
      <c r="E497" s="65"/>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row>
    <row r="498" spans="1:45" s="50" customFormat="1" ht="25.5" x14ac:dyDescent="0.25">
      <c r="A498" s="9"/>
      <c r="B498" s="9"/>
      <c r="C498" s="9"/>
      <c r="D498" s="9"/>
      <c r="E498" s="65"/>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row>
    <row r="499" spans="1:45" s="50" customFormat="1" ht="25.5" x14ac:dyDescent="0.25">
      <c r="A499" s="9"/>
      <c r="B499" s="9"/>
      <c r="C499" s="9"/>
      <c r="D499" s="9"/>
      <c r="E499" s="65"/>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row>
    <row r="500" spans="1:45" s="50" customFormat="1" ht="25.5" x14ac:dyDescent="0.25">
      <c r="A500" s="9"/>
      <c r="B500" s="9"/>
      <c r="C500" s="9"/>
      <c r="D500" s="9"/>
      <c r="E500" s="65"/>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row>
    <row r="501" spans="1:45" s="50" customFormat="1" ht="25.5" x14ac:dyDescent="0.25">
      <c r="A501" s="9"/>
      <c r="B501" s="9"/>
      <c r="C501" s="9"/>
      <c r="D501" s="9"/>
      <c r="E501" s="65"/>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row>
    <row r="502" spans="1:45" s="50" customFormat="1" ht="25.5" x14ac:dyDescent="0.25">
      <c r="A502" s="9"/>
      <c r="B502" s="9"/>
      <c r="C502" s="9"/>
      <c r="D502" s="9"/>
      <c r="E502" s="65"/>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row>
    <row r="503" spans="1:45" s="50" customFormat="1" ht="25.5" x14ac:dyDescent="0.25">
      <c r="A503" s="9"/>
      <c r="B503" s="9"/>
      <c r="C503" s="9"/>
      <c r="D503" s="9"/>
      <c r="E503" s="65"/>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row>
    <row r="504" spans="1:45" s="50" customFormat="1" ht="25.5" x14ac:dyDescent="0.25">
      <c r="A504" s="9"/>
      <c r="B504" s="9"/>
      <c r="C504" s="9"/>
      <c r="D504" s="9"/>
      <c r="E504" s="65"/>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row>
    <row r="505" spans="1:45" s="50" customFormat="1" ht="25.5" x14ac:dyDescent="0.25">
      <c r="A505" s="9"/>
      <c r="B505" s="9"/>
      <c r="C505" s="9"/>
      <c r="D505" s="9"/>
      <c r="E505" s="65"/>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row>
    <row r="506" spans="1:45" s="50" customFormat="1" ht="25.5" x14ac:dyDescent="0.25">
      <c r="A506" s="9"/>
      <c r="B506" s="9"/>
      <c r="C506" s="9"/>
      <c r="D506" s="9"/>
      <c r="E506" s="65"/>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row>
    <row r="507" spans="1:45" s="50" customFormat="1" ht="25.5" x14ac:dyDescent="0.25">
      <c r="A507" s="9"/>
      <c r="B507" s="9"/>
      <c r="C507" s="9"/>
      <c r="D507" s="9"/>
      <c r="E507" s="65"/>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row>
    <row r="508" spans="1:45" s="50" customFormat="1" ht="25.5" x14ac:dyDescent="0.25">
      <c r="A508" s="9"/>
      <c r="B508" s="9"/>
      <c r="C508" s="9"/>
      <c r="D508" s="9"/>
      <c r="E508" s="65"/>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row>
    <row r="509" spans="1:45" s="50" customFormat="1" ht="25.5" x14ac:dyDescent="0.25">
      <c r="A509" s="9"/>
      <c r="B509" s="9"/>
      <c r="C509" s="9"/>
      <c r="D509" s="9"/>
      <c r="E509" s="65"/>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row>
    <row r="510" spans="1:45" s="50" customFormat="1" ht="25.5" x14ac:dyDescent="0.25">
      <c r="A510" s="9"/>
      <c r="B510" s="9"/>
      <c r="C510" s="9"/>
      <c r="D510" s="9"/>
      <c r="E510" s="65"/>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row>
    <row r="511" spans="1:45" s="50" customFormat="1" ht="25.5" x14ac:dyDescent="0.25">
      <c r="A511" s="9"/>
      <c r="B511" s="9"/>
      <c r="C511" s="9"/>
      <c r="D511" s="9"/>
      <c r="E511" s="65"/>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row>
    <row r="512" spans="1:45" s="50" customFormat="1" ht="25.5" x14ac:dyDescent="0.25">
      <c r="A512" s="9"/>
      <c r="B512" s="9"/>
      <c r="C512" s="9"/>
      <c r="D512" s="9"/>
      <c r="E512" s="65"/>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row>
    <row r="513" spans="1:45" s="50" customFormat="1" ht="25.5" x14ac:dyDescent="0.25">
      <c r="A513" s="9"/>
      <c r="B513" s="9"/>
      <c r="C513" s="9"/>
      <c r="D513" s="9"/>
      <c r="E513" s="65"/>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c r="AO513" s="9"/>
      <c r="AP513" s="9"/>
      <c r="AQ513" s="9"/>
      <c r="AR513" s="9"/>
      <c r="AS513" s="9"/>
    </row>
    <row r="514" spans="1:45" s="50" customFormat="1" ht="25.5" x14ac:dyDescent="0.25">
      <c r="A514" s="9"/>
      <c r="B514" s="9"/>
      <c r="C514" s="9"/>
      <c r="D514" s="9"/>
      <c r="E514" s="65"/>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c r="AO514" s="9"/>
      <c r="AP514" s="9"/>
      <c r="AQ514" s="9"/>
      <c r="AR514" s="9"/>
      <c r="AS514" s="9"/>
    </row>
    <row r="515" spans="1:45" s="50" customFormat="1" ht="25.5" x14ac:dyDescent="0.25">
      <c r="A515" s="9"/>
      <c r="B515" s="9"/>
      <c r="C515" s="9"/>
      <c r="D515" s="9"/>
      <c r="E515" s="65"/>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row>
    <row r="516" spans="1:45" s="50" customFormat="1" ht="25.5" x14ac:dyDescent="0.25">
      <c r="A516" s="9"/>
      <c r="B516" s="9"/>
      <c r="C516" s="9"/>
      <c r="D516" s="9"/>
      <c r="E516" s="65"/>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c r="AO516" s="9"/>
      <c r="AP516" s="9"/>
      <c r="AQ516" s="9"/>
      <c r="AR516" s="9"/>
      <c r="AS516" s="9"/>
    </row>
    <row r="517" spans="1:45" s="50" customFormat="1" ht="25.5" x14ac:dyDescent="0.25">
      <c r="A517" s="9"/>
      <c r="B517" s="9"/>
      <c r="C517" s="9"/>
      <c r="D517" s="9"/>
      <c r="E517" s="65"/>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row>
    <row r="518" spans="1:45" s="50" customFormat="1" ht="25.5" x14ac:dyDescent="0.25">
      <c r="A518" s="9"/>
      <c r="B518" s="9"/>
      <c r="C518" s="9"/>
      <c r="D518" s="9"/>
      <c r="E518" s="65"/>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row>
    <row r="519" spans="1:45" s="50" customFormat="1" ht="25.5" x14ac:dyDescent="0.25">
      <c r="A519" s="9"/>
      <c r="B519" s="9"/>
      <c r="C519" s="9"/>
      <c r="D519" s="9"/>
      <c r="E519" s="65"/>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c r="AO519" s="9"/>
      <c r="AP519" s="9"/>
      <c r="AQ519" s="9"/>
      <c r="AR519" s="9"/>
      <c r="AS519" s="9"/>
    </row>
    <row r="520" spans="1:45" s="50" customFormat="1" ht="25.5" x14ac:dyDescent="0.25">
      <c r="A520" s="9"/>
      <c r="B520" s="9"/>
      <c r="C520" s="9"/>
      <c r="D520" s="9"/>
      <c r="E520" s="65"/>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c r="AO520" s="9"/>
      <c r="AP520" s="9"/>
      <c r="AQ520" s="9"/>
      <c r="AR520" s="9"/>
      <c r="AS520" s="9"/>
    </row>
    <row r="521" spans="1:45" s="50" customFormat="1" ht="25.5" x14ac:dyDescent="0.25">
      <c r="A521" s="9"/>
      <c r="B521" s="9"/>
      <c r="C521" s="9"/>
      <c r="D521" s="9"/>
      <c r="E521" s="65"/>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c r="AO521" s="9"/>
      <c r="AP521" s="9"/>
      <c r="AQ521" s="9"/>
      <c r="AR521" s="9"/>
      <c r="AS521" s="9"/>
    </row>
    <row r="522" spans="1:45" s="50" customFormat="1" ht="25.5" x14ac:dyDescent="0.25">
      <c r="A522" s="9"/>
      <c r="B522" s="9"/>
      <c r="C522" s="9"/>
      <c r="D522" s="9"/>
      <c r="E522" s="65"/>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c r="AO522" s="9"/>
      <c r="AP522" s="9"/>
      <c r="AQ522" s="9"/>
      <c r="AR522" s="9"/>
      <c r="AS522" s="9"/>
    </row>
    <row r="523" spans="1:45" s="50" customFormat="1" ht="25.5" x14ac:dyDescent="0.25">
      <c r="A523" s="9"/>
      <c r="B523" s="9"/>
      <c r="C523" s="9"/>
      <c r="D523" s="9"/>
      <c r="E523" s="65"/>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row>
    <row r="524" spans="1:45" s="50" customFormat="1" ht="25.5" x14ac:dyDescent="0.25">
      <c r="A524" s="9"/>
      <c r="B524" s="9"/>
      <c r="C524" s="9"/>
      <c r="D524" s="9"/>
      <c r="E524" s="65"/>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row>
    <row r="525" spans="1:45" s="50" customFormat="1" ht="25.5" x14ac:dyDescent="0.25">
      <c r="A525" s="9"/>
      <c r="B525" s="9"/>
      <c r="C525" s="9"/>
      <c r="D525" s="9"/>
      <c r="E525" s="65"/>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c r="AO525" s="9"/>
      <c r="AP525" s="9"/>
      <c r="AQ525" s="9"/>
      <c r="AR525" s="9"/>
      <c r="AS525" s="9"/>
    </row>
    <row r="526" spans="1:45" s="50" customFormat="1" ht="25.5" x14ac:dyDescent="0.25">
      <c r="A526" s="9"/>
      <c r="B526" s="9"/>
      <c r="C526" s="9"/>
      <c r="D526" s="9"/>
      <c r="E526" s="65"/>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row>
  </sheetData>
  <mergeCells count="1938">
    <mergeCell ref="AP122:AP123"/>
    <mergeCell ref="AQ122:AQ123"/>
    <mergeCell ref="AR122:AR123"/>
    <mergeCell ref="AG122:AG123"/>
    <mergeCell ref="S124:S125"/>
    <mergeCell ref="U124:U125"/>
    <mergeCell ref="W124:W125"/>
    <mergeCell ref="Y124:Y125"/>
    <mergeCell ref="AA124:AA125"/>
    <mergeCell ref="AC124:AC125"/>
    <mergeCell ref="AN122:AN123"/>
    <mergeCell ref="AO122:AO123"/>
    <mergeCell ref="AM128:AM129"/>
    <mergeCell ref="AN128:AN129"/>
    <mergeCell ref="AO128:AO129"/>
    <mergeCell ref="AP128:AP129"/>
    <mergeCell ref="AQ128:AQ129"/>
    <mergeCell ref="AO126:AO127"/>
    <mergeCell ref="AP126:AP127"/>
    <mergeCell ref="AQ126:AQ127"/>
    <mergeCell ref="AM122:AM123"/>
    <mergeCell ref="Y122:Y123"/>
    <mergeCell ref="AA122:AA123"/>
    <mergeCell ref="AI122:AI123"/>
    <mergeCell ref="AK122:AK123"/>
    <mergeCell ref="AL122:AL123"/>
    <mergeCell ref="AR126:AR127"/>
    <mergeCell ref="AL139:AL140"/>
    <mergeCell ref="AM139:AM140"/>
    <mergeCell ref="AN139:AN140"/>
    <mergeCell ref="AO139:AO140"/>
    <mergeCell ref="AP139:AP140"/>
    <mergeCell ref="AQ139:AQ140"/>
    <mergeCell ref="AR139:AR140"/>
    <mergeCell ref="AP133:AP134"/>
    <mergeCell ref="AQ133:AQ134"/>
    <mergeCell ref="AR133:AR134"/>
    <mergeCell ref="J107:J108"/>
    <mergeCell ref="AQ107:AQ108"/>
    <mergeCell ref="J128:J129"/>
    <mergeCell ref="M128:M129"/>
    <mergeCell ref="O128:O129"/>
    <mergeCell ref="Q128:Q129"/>
    <mergeCell ref="S128:S129"/>
    <mergeCell ref="U128:U129"/>
    <mergeCell ref="W128:W129"/>
    <mergeCell ref="Y128:Y129"/>
    <mergeCell ref="AA128:AA129"/>
    <mergeCell ref="AC128:AC129"/>
    <mergeCell ref="AE128:AE129"/>
    <mergeCell ref="AG128:AG129"/>
    <mergeCell ref="AC122:AC123"/>
    <mergeCell ref="AE122:AE123"/>
    <mergeCell ref="AP135:AP136"/>
    <mergeCell ref="AQ135:AQ136"/>
    <mergeCell ref="AR135:AR136"/>
    <mergeCell ref="AL131:AL132"/>
    <mergeCell ref="AM131:AM132"/>
    <mergeCell ref="AN131:AN132"/>
    <mergeCell ref="H126:H127"/>
    <mergeCell ref="I126:I127"/>
    <mergeCell ref="J126:J127"/>
    <mergeCell ref="M126:M127"/>
    <mergeCell ref="O126:O127"/>
    <mergeCell ref="Q126:Q127"/>
    <mergeCell ref="S126:S127"/>
    <mergeCell ref="U126:U127"/>
    <mergeCell ref="W126:W127"/>
    <mergeCell ref="Y126:Y127"/>
    <mergeCell ref="AA126:AA127"/>
    <mergeCell ref="AC126:AC127"/>
    <mergeCell ref="AE126:AE127"/>
    <mergeCell ref="AI128:AI129"/>
    <mergeCell ref="AK128:AK129"/>
    <mergeCell ref="AL128:AL129"/>
    <mergeCell ref="H128:H129"/>
    <mergeCell ref="I128:I129"/>
    <mergeCell ref="S139:S140"/>
    <mergeCell ref="U139:U140"/>
    <mergeCell ref="W139:W140"/>
    <mergeCell ref="Y139:Y140"/>
    <mergeCell ref="AA139:AA140"/>
    <mergeCell ref="AC139:AC140"/>
    <mergeCell ref="AR128:AR129"/>
    <mergeCell ref="AG126:AG127"/>
    <mergeCell ref="AI126:AI127"/>
    <mergeCell ref="AK126:AK127"/>
    <mergeCell ref="AL126:AL127"/>
    <mergeCell ref="AM126:AM127"/>
    <mergeCell ref="AN126:AN127"/>
    <mergeCell ref="AE137:AE138"/>
    <mergeCell ref="AG137:AG138"/>
    <mergeCell ref="AI137:AI138"/>
    <mergeCell ref="AK137:AK138"/>
    <mergeCell ref="AL137:AL138"/>
    <mergeCell ref="AM137:AM138"/>
    <mergeCell ref="AN137:AN138"/>
    <mergeCell ref="AO137:AO138"/>
    <mergeCell ref="AP137:AP138"/>
    <mergeCell ref="AQ137:AQ138"/>
    <mergeCell ref="AR137:AR138"/>
    <mergeCell ref="AE135:AE136"/>
    <mergeCell ref="AG135:AG136"/>
    <mergeCell ref="AI135:AI136"/>
    <mergeCell ref="AK135:AK136"/>
    <mergeCell ref="AL135:AL136"/>
    <mergeCell ref="AM135:AM136"/>
    <mergeCell ref="AN135:AN136"/>
    <mergeCell ref="AO135:AO136"/>
    <mergeCell ref="AE139:AE140"/>
    <mergeCell ref="AG139:AG140"/>
    <mergeCell ref="AI139:AI140"/>
    <mergeCell ref="AK139:AK140"/>
    <mergeCell ref="C137:C138"/>
    <mergeCell ref="D137:D138"/>
    <mergeCell ref="E137:E138"/>
    <mergeCell ref="F137:F138"/>
    <mergeCell ref="G137:G138"/>
    <mergeCell ref="H137:H138"/>
    <mergeCell ref="I137:I138"/>
    <mergeCell ref="J137:J138"/>
    <mergeCell ref="M137:M138"/>
    <mergeCell ref="O137:O138"/>
    <mergeCell ref="Q137:Q138"/>
    <mergeCell ref="S137:S138"/>
    <mergeCell ref="U137:U138"/>
    <mergeCell ref="W137:W138"/>
    <mergeCell ref="Y137:Y138"/>
    <mergeCell ref="AA137:AA138"/>
    <mergeCell ref="AC137:AC138"/>
    <mergeCell ref="C139:C140"/>
    <mergeCell ref="D139:D140"/>
    <mergeCell ref="E139:E140"/>
    <mergeCell ref="F139:F140"/>
    <mergeCell ref="G139:G140"/>
    <mergeCell ref="H139:H140"/>
    <mergeCell ref="I139:I140"/>
    <mergeCell ref="J139:J140"/>
    <mergeCell ref="M139:M140"/>
    <mergeCell ref="O139:O140"/>
    <mergeCell ref="Q139:Q140"/>
    <mergeCell ref="C135:C136"/>
    <mergeCell ref="D135:D136"/>
    <mergeCell ref="E135:E136"/>
    <mergeCell ref="F135:F136"/>
    <mergeCell ref="G135:G136"/>
    <mergeCell ref="H135:H136"/>
    <mergeCell ref="I135:I136"/>
    <mergeCell ref="J135:J136"/>
    <mergeCell ref="M135:M136"/>
    <mergeCell ref="O135:O136"/>
    <mergeCell ref="Q135:Q136"/>
    <mergeCell ref="S135:S136"/>
    <mergeCell ref="U135:U136"/>
    <mergeCell ref="W135:W136"/>
    <mergeCell ref="Y135:Y136"/>
    <mergeCell ref="AA135:AA136"/>
    <mergeCell ref="AC135:AC136"/>
    <mergeCell ref="AO131:AO132"/>
    <mergeCell ref="AP131:AP132"/>
    <mergeCell ref="AQ131:AQ132"/>
    <mergeCell ref="AR131:AR132"/>
    <mergeCell ref="AE133:AE134"/>
    <mergeCell ref="AG133:AG134"/>
    <mergeCell ref="AI133:AI134"/>
    <mergeCell ref="AK133:AK134"/>
    <mergeCell ref="AL133:AL134"/>
    <mergeCell ref="AM133:AM134"/>
    <mergeCell ref="AN133:AN134"/>
    <mergeCell ref="AO133:AO134"/>
    <mergeCell ref="C133:C134"/>
    <mergeCell ref="D133:D134"/>
    <mergeCell ref="E133:E134"/>
    <mergeCell ref="F133:F134"/>
    <mergeCell ref="G133:G134"/>
    <mergeCell ref="H133:H134"/>
    <mergeCell ref="I133:I134"/>
    <mergeCell ref="J133:J134"/>
    <mergeCell ref="M133:M134"/>
    <mergeCell ref="O133:O134"/>
    <mergeCell ref="Q133:Q134"/>
    <mergeCell ref="S133:S134"/>
    <mergeCell ref="U133:U134"/>
    <mergeCell ref="W133:W134"/>
    <mergeCell ref="Y133:Y134"/>
    <mergeCell ref="AA133:AA134"/>
    <mergeCell ref="AC133:AC134"/>
    <mergeCell ref="AM119:AM120"/>
    <mergeCell ref="AN119:AN120"/>
    <mergeCell ref="AO119:AO120"/>
    <mergeCell ref="AP119:AP120"/>
    <mergeCell ref="AQ119:AQ120"/>
    <mergeCell ref="AR119:AR120"/>
    <mergeCell ref="D6:AE7"/>
    <mergeCell ref="B159:J160"/>
    <mergeCell ref="B158:J158"/>
    <mergeCell ref="L159:W160"/>
    <mergeCell ref="L158:W158"/>
    <mergeCell ref="C131:C132"/>
    <mergeCell ref="D131:D132"/>
    <mergeCell ref="E131:E132"/>
    <mergeCell ref="F131:F132"/>
    <mergeCell ref="G131:G132"/>
    <mergeCell ref="H131:H132"/>
    <mergeCell ref="I131:I132"/>
    <mergeCell ref="J131:J132"/>
    <mergeCell ref="M131:M132"/>
    <mergeCell ref="O131:O132"/>
    <mergeCell ref="Q131:Q132"/>
    <mergeCell ref="S131:S132"/>
    <mergeCell ref="U131:U132"/>
    <mergeCell ref="W131:W132"/>
    <mergeCell ref="Y131:Y132"/>
    <mergeCell ref="AA131:AA132"/>
    <mergeCell ref="AC131:AC132"/>
    <mergeCell ref="AE131:AE132"/>
    <mergeCell ref="AG131:AG132"/>
    <mergeCell ref="AI131:AI132"/>
    <mergeCell ref="AK131:AK132"/>
    <mergeCell ref="B6:C7"/>
    <mergeCell ref="C99:C100"/>
    <mergeCell ref="D99:D100"/>
    <mergeCell ref="E99:E100"/>
    <mergeCell ref="F99:F100"/>
    <mergeCell ref="G99:G100"/>
    <mergeCell ref="H99:H100"/>
    <mergeCell ref="I99:I100"/>
    <mergeCell ref="J99:J100"/>
    <mergeCell ref="M99:M100"/>
    <mergeCell ref="O99:O100"/>
    <mergeCell ref="Q99:Q100"/>
    <mergeCell ref="S99:S100"/>
    <mergeCell ref="U99:U100"/>
    <mergeCell ref="W99:W100"/>
    <mergeCell ref="H122:H123"/>
    <mergeCell ref="I122:I123"/>
    <mergeCell ref="J122:J123"/>
    <mergeCell ref="M122:M123"/>
    <mergeCell ref="O122:O123"/>
    <mergeCell ref="Q122:Q123"/>
    <mergeCell ref="S122:S123"/>
    <mergeCell ref="U122:U123"/>
    <mergeCell ref="W122:W123"/>
    <mergeCell ref="B14:B15"/>
    <mergeCell ref="C14:C15"/>
    <mergeCell ref="C119:C120"/>
    <mergeCell ref="D119:D120"/>
    <mergeCell ref="E119:E120"/>
    <mergeCell ref="F119:F120"/>
    <mergeCell ref="G119:G120"/>
    <mergeCell ref="H119:H120"/>
    <mergeCell ref="B2:E2"/>
    <mergeCell ref="AR2:AS2"/>
    <mergeCell ref="C3:E3"/>
    <mergeCell ref="F3:I3"/>
    <mergeCell ref="J3:Z3"/>
    <mergeCell ref="AA3:AQ3"/>
    <mergeCell ref="AR3:AS3"/>
    <mergeCell ref="AK66:AK67"/>
    <mergeCell ref="AM66:AM67"/>
    <mergeCell ref="AP25:AP26"/>
    <mergeCell ref="AP27:AP28"/>
    <mergeCell ref="AP29:AP30"/>
    <mergeCell ref="AP31:AP32"/>
    <mergeCell ref="AP33:AP34"/>
    <mergeCell ref="AP35:AP36"/>
    <mergeCell ref="AP39:AP40"/>
    <mergeCell ref="AP41:AP42"/>
    <mergeCell ref="AP43:AP44"/>
    <mergeCell ref="AP45:AP46"/>
    <mergeCell ref="AP47:AP48"/>
    <mergeCell ref="AP49:AP50"/>
    <mergeCell ref="AP51:AP52"/>
    <mergeCell ref="AJ14:AM14"/>
    <mergeCell ref="AL27:AL28"/>
    <mergeCell ref="AL29:AL30"/>
    <mergeCell ref="AL31:AL32"/>
    <mergeCell ref="AL33:AL34"/>
    <mergeCell ref="AL35:AL36"/>
    <mergeCell ref="AL39:AL40"/>
    <mergeCell ref="AL41:AL42"/>
    <mergeCell ref="AL43:AL44"/>
    <mergeCell ref="AR51:AR52"/>
    <mergeCell ref="AP54:AP55"/>
    <mergeCell ref="AP62:AP63"/>
    <mergeCell ref="AP64:AP65"/>
    <mergeCell ref="AP66:AP67"/>
    <mergeCell ref="AP68:AP69"/>
    <mergeCell ref="F2:AQ2"/>
    <mergeCell ref="AQ54:AQ55"/>
    <mergeCell ref="H144:H145"/>
    <mergeCell ref="M144:M145"/>
    <mergeCell ref="O144:O145"/>
    <mergeCell ref="Q144:Q145"/>
    <mergeCell ref="S144:S145"/>
    <mergeCell ref="U144:U145"/>
    <mergeCell ref="W144:W145"/>
    <mergeCell ref="Y144:Y145"/>
    <mergeCell ref="AL54:AL55"/>
    <mergeCell ref="AL62:AL63"/>
    <mergeCell ref="AL64:AL65"/>
    <mergeCell ref="AL142:AL143"/>
    <mergeCell ref="AP142:AP143"/>
    <mergeCell ref="U17:U18"/>
    <mergeCell ref="W17:W18"/>
    <mergeCell ref="Y17:Y18"/>
    <mergeCell ref="AA17:AA18"/>
    <mergeCell ref="AC17:AC18"/>
    <mergeCell ref="H17:H18"/>
    <mergeCell ref="AC119:AC120"/>
    <mergeCell ref="AI99:AI100"/>
    <mergeCell ref="AK99:AK100"/>
    <mergeCell ref="AL99:AL100"/>
    <mergeCell ref="AM99:AM100"/>
    <mergeCell ref="AN99:AN100"/>
    <mergeCell ref="AR54:AR55"/>
    <mergeCell ref="AQ62:AQ63"/>
    <mergeCell ref="AR62:AR63"/>
    <mergeCell ref="AR64:AR65"/>
    <mergeCell ref="AQ144:AQ145"/>
    <mergeCell ref="AR144:AR145"/>
    <mergeCell ref="AA142:AA143"/>
    <mergeCell ref="AC142:AC143"/>
    <mergeCell ref="AE142:AE143"/>
    <mergeCell ref="AG142:AG143"/>
    <mergeCell ref="AI142:AI143"/>
    <mergeCell ref="AK142:AK143"/>
    <mergeCell ref="AM142:AM143"/>
    <mergeCell ref="AN142:AN143"/>
    <mergeCell ref="AO142:AO143"/>
    <mergeCell ref="AQ142:AQ143"/>
    <mergeCell ref="AR142:AR143"/>
    <mergeCell ref="AE144:AE145"/>
    <mergeCell ref="AG144:AG145"/>
    <mergeCell ref="AI144:AI145"/>
    <mergeCell ref="AP144:AP145"/>
    <mergeCell ref="AL144:AL145"/>
    <mergeCell ref="AA144:AA145"/>
    <mergeCell ref="AC144:AC145"/>
    <mergeCell ref="AK144:AK145"/>
    <mergeCell ref="AM144:AM145"/>
    <mergeCell ref="AN144:AN145"/>
    <mergeCell ref="AO54:AO55"/>
    <mergeCell ref="AL66:AL67"/>
    <mergeCell ref="AN66:AN67"/>
    <mergeCell ref="AO66:AO67"/>
    <mergeCell ref="AQ66:AQ67"/>
    <mergeCell ref="AR8:AS8"/>
    <mergeCell ref="B9:C9"/>
    <mergeCell ref="D9:G9"/>
    <mergeCell ref="H9:J9"/>
    <mergeCell ref="K9:S9"/>
    <mergeCell ref="T9:X9"/>
    <mergeCell ref="Y9:AE9"/>
    <mergeCell ref="AR9:AS9"/>
    <mergeCell ref="B8:C8"/>
    <mergeCell ref="D8:G8"/>
    <mergeCell ref="H8:J8"/>
    <mergeCell ref="K8:S8"/>
    <mergeCell ref="T8:X8"/>
    <mergeCell ref="Y8:AE8"/>
    <mergeCell ref="AR12:AR13"/>
    <mergeCell ref="AS12:AS13"/>
    <mergeCell ref="B13:C13"/>
    <mergeCell ref="D14:D15"/>
    <mergeCell ref="E14:E15"/>
    <mergeCell ref="F14:F15"/>
    <mergeCell ref="G14:G15"/>
    <mergeCell ref="H14:H15"/>
    <mergeCell ref="B12:C12"/>
    <mergeCell ref="D12:G12"/>
    <mergeCell ref="H12:J12"/>
    <mergeCell ref="K12:S12"/>
    <mergeCell ref="T12:X12"/>
    <mergeCell ref="Y12:AE12"/>
    <mergeCell ref="AR10:AS10"/>
    <mergeCell ref="B11:C11"/>
    <mergeCell ref="D11:G11"/>
    <mergeCell ref="H11:J11"/>
    <mergeCell ref="K11:S11"/>
    <mergeCell ref="T11:X11"/>
    <mergeCell ref="Y11:AE11"/>
    <mergeCell ref="AR11:AS11"/>
    <mergeCell ref="B10:C10"/>
    <mergeCell ref="D10:G10"/>
    <mergeCell ref="H10:J10"/>
    <mergeCell ref="K10:S10"/>
    <mergeCell ref="T10:X10"/>
    <mergeCell ref="Y10:AE10"/>
    <mergeCell ref="AK15:AL15"/>
    <mergeCell ref="AP14:AP15"/>
    <mergeCell ref="B17:B28"/>
    <mergeCell ref="C17:C18"/>
    <mergeCell ref="D17:D18"/>
    <mergeCell ref="E17:E18"/>
    <mergeCell ref="F17:F18"/>
    <mergeCell ref="G17:G18"/>
    <mergeCell ref="AO14:AO15"/>
    <mergeCell ref="AQ14:AQ15"/>
    <mergeCell ref="AR14:AR15"/>
    <mergeCell ref="AS14:AS15"/>
    <mergeCell ref="B16:C16"/>
    <mergeCell ref="I14:I15"/>
    <mergeCell ref="J14:J15"/>
    <mergeCell ref="K14:K15"/>
    <mergeCell ref="L14:AI14"/>
    <mergeCell ref="AN14:AN15"/>
    <mergeCell ref="AO17:AO18"/>
    <mergeCell ref="AQ17:AQ18"/>
    <mergeCell ref="AR17:AR18"/>
    <mergeCell ref="AS17:AS18"/>
    <mergeCell ref="C19:C20"/>
    <mergeCell ref="D19:D20"/>
    <mergeCell ref="E19:E20"/>
    <mergeCell ref="F19:F20"/>
    <mergeCell ref="G19:G20"/>
    <mergeCell ref="AE17:AE18"/>
    <mergeCell ref="AG17:AG18"/>
    <mergeCell ref="AI17:AI18"/>
    <mergeCell ref="AK17:AK18"/>
    <mergeCell ref="AM17:AM18"/>
    <mergeCell ref="AN17:AN18"/>
    <mergeCell ref="S17:S18"/>
    <mergeCell ref="I17:I18"/>
    <mergeCell ref="J17:J18"/>
    <mergeCell ref="M17:M18"/>
    <mergeCell ref="O17:O18"/>
    <mergeCell ref="Q17:Q18"/>
    <mergeCell ref="AO19:AO20"/>
    <mergeCell ref="AQ19:AQ20"/>
    <mergeCell ref="AR19:AR20"/>
    <mergeCell ref="AL17:AL18"/>
    <mergeCell ref="AL19:AL20"/>
    <mergeCell ref="AP17:AP18"/>
    <mergeCell ref="AP19:AP20"/>
    <mergeCell ref="AS19:AS20"/>
    <mergeCell ref="C23:C24"/>
    <mergeCell ref="D23:D24"/>
    <mergeCell ref="E23:E24"/>
    <mergeCell ref="F23:F24"/>
    <mergeCell ref="G23:G24"/>
    <mergeCell ref="AE19:AE20"/>
    <mergeCell ref="AG19:AG20"/>
    <mergeCell ref="AI19:AI20"/>
    <mergeCell ref="AK19:AK20"/>
    <mergeCell ref="AM19:AM20"/>
    <mergeCell ref="AN19:AN20"/>
    <mergeCell ref="S19:S20"/>
    <mergeCell ref="U19:U20"/>
    <mergeCell ref="W19:W20"/>
    <mergeCell ref="Y19:Y20"/>
    <mergeCell ref="AA19:AA20"/>
    <mergeCell ref="AC19:AC20"/>
    <mergeCell ref="H19:H20"/>
    <mergeCell ref="I19:I20"/>
    <mergeCell ref="J19:J20"/>
    <mergeCell ref="M19:M20"/>
    <mergeCell ref="O19:O20"/>
    <mergeCell ref="Q19:Q20"/>
    <mergeCell ref="AO23:AO24"/>
    <mergeCell ref="AQ23:AQ24"/>
    <mergeCell ref="AR23:AR24"/>
    <mergeCell ref="AS23:AS24"/>
    <mergeCell ref="AL23:AL24"/>
    <mergeCell ref="AP23:AP24"/>
    <mergeCell ref="G25:G26"/>
    <mergeCell ref="AE23:AE24"/>
    <mergeCell ref="AG23:AG24"/>
    <mergeCell ref="AI23:AI24"/>
    <mergeCell ref="AK23:AK24"/>
    <mergeCell ref="AM23:AM24"/>
    <mergeCell ref="AN23:AN24"/>
    <mergeCell ref="S23:S24"/>
    <mergeCell ref="U23:U24"/>
    <mergeCell ref="W23:W24"/>
    <mergeCell ref="Y23:Y24"/>
    <mergeCell ref="AA23:AA24"/>
    <mergeCell ref="AC23:AC24"/>
    <mergeCell ref="H23:H24"/>
    <mergeCell ref="I23:I24"/>
    <mergeCell ref="J23:J24"/>
    <mergeCell ref="M23:M24"/>
    <mergeCell ref="O23:O24"/>
    <mergeCell ref="Q23:Q24"/>
    <mergeCell ref="AL25:AL26"/>
    <mergeCell ref="AO25:AO26"/>
    <mergeCell ref="AQ25:AQ26"/>
    <mergeCell ref="AR25:AR26"/>
    <mergeCell ref="AS25:AS26"/>
    <mergeCell ref="C27:C28"/>
    <mergeCell ref="D27:D28"/>
    <mergeCell ref="E27:E28"/>
    <mergeCell ref="F27:F28"/>
    <mergeCell ref="G27:G28"/>
    <mergeCell ref="AE25:AE26"/>
    <mergeCell ref="AG25:AG26"/>
    <mergeCell ref="AI25:AI26"/>
    <mergeCell ref="AK25:AK26"/>
    <mergeCell ref="AM25:AM26"/>
    <mergeCell ref="AN25:AN26"/>
    <mergeCell ref="S25:S26"/>
    <mergeCell ref="U25:U26"/>
    <mergeCell ref="W25:W26"/>
    <mergeCell ref="Y25:Y26"/>
    <mergeCell ref="AA25:AA26"/>
    <mergeCell ref="AC25:AC26"/>
    <mergeCell ref="H25:H26"/>
    <mergeCell ref="I25:I26"/>
    <mergeCell ref="J25:J26"/>
    <mergeCell ref="M25:M26"/>
    <mergeCell ref="O25:O26"/>
    <mergeCell ref="Q25:Q26"/>
    <mergeCell ref="C25:C26"/>
    <mergeCell ref="D25:D26"/>
    <mergeCell ref="E25:E26"/>
    <mergeCell ref="F25:F26"/>
    <mergeCell ref="AO27:AO28"/>
    <mergeCell ref="AQ27:AQ28"/>
    <mergeCell ref="AR27:AR28"/>
    <mergeCell ref="AS27:AS28"/>
    <mergeCell ref="AE27:AE28"/>
    <mergeCell ref="AG27:AG28"/>
    <mergeCell ref="AI27:AI28"/>
    <mergeCell ref="AK27:AK28"/>
    <mergeCell ref="AM27:AM28"/>
    <mergeCell ref="AN27:AN28"/>
    <mergeCell ref="S27:S28"/>
    <mergeCell ref="U27:U28"/>
    <mergeCell ref="W27:W28"/>
    <mergeCell ref="Y27:Y28"/>
    <mergeCell ref="AA27:AA28"/>
    <mergeCell ref="AC27:AC28"/>
    <mergeCell ref="H27:H28"/>
    <mergeCell ref="I27:I28"/>
    <mergeCell ref="J27:J28"/>
    <mergeCell ref="M27:M28"/>
    <mergeCell ref="O27:O28"/>
    <mergeCell ref="Q27:Q28"/>
    <mergeCell ref="D31:D32"/>
    <mergeCell ref="E31:E32"/>
    <mergeCell ref="F31:F32"/>
    <mergeCell ref="G31:G32"/>
    <mergeCell ref="H31:H32"/>
    <mergeCell ref="AN29:AN30"/>
    <mergeCell ref="AO29:AO30"/>
    <mergeCell ref="AQ29:AQ30"/>
    <mergeCell ref="AR29:AR30"/>
    <mergeCell ref="AS29:AS30"/>
    <mergeCell ref="AC29:AC30"/>
    <mergeCell ref="AE29:AE30"/>
    <mergeCell ref="AG29:AG30"/>
    <mergeCell ref="AI29:AI30"/>
    <mergeCell ref="AK29:AK30"/>
    <mergeCell ref="AM29:AM30"/>
    <mergeCell ref="Q29:Q30"/>
    <mergeCell ref="S29:S30"/>
    <mergeCell ref="U29:U30"/>
    <mergeCell ref="W29:W30"/>
    <mergeCell ref="Y29:Y30"/>
    <mergeCell ref="AA29:AA30"/>
    <mergeCell ref="G29:G30"/>
    <mergeCell ref="H29:H30"/>
    <mergeCell ref="I29:I30"/>
    <mergeCell ref="J29:J30"/>
    <mergeCell ref="M29:M30"/>
    <mergeCell ref="O29:O30"/>
    <mergeCell ref="AQ31:AQ32"/>
    <mergeCell ref="AR31:AR32"/>
    <mergeCell ref="AS31:AS32"/>
    <mergeCell ref="F29:F30"/>
    <mergeCell ref="M33:M34"/>
    <mergeCell ref="O33:O34"/>
    <mergeCell ref="Q33:Q34"/>
    <mergeCell ref="S33:S34"/>
    <mergeCell ref="AQ35:AQ36"/>
    <mergeCell ref="AR35:AR36"/>
    <mergeCell ref="AS35:AS36"/>
    <mergeCell ref="C33:C34"/>
    <mergeCell ref="D33:D34"/>
    <mergeCell ref="E33:E34"/>
    <mergeCell ref="F33:F34"/>
    <mergeCell ref="G33:G34"/>
    <mergeCell ref="H33:H34"/>
    <mergeCell ref="AG31:AG32"/>
    <mergeCell ref="AI31:AI32"/>
    <mergeCell ref="AK31:AK32"/>
    <mergeCell ref="AM31:AM32"/>
    <mergeCell ref="AN31:AN32"/>
    <mergeCell ref="AO31:AO32"/>
    <mergeCell ref="U31:U32"/>
    <mergeCell ref="W31:W32"/>
    <mergeCell ref="Y31:Y32"/>
    <mergeCell ref="AA31:AA32"/>
    <mergeCell ref="AC31:AC32"/>
    <mergeCell ref="AE31:AE32"/>
    <mergeCell ref="I31:I32"/>
    <mergeCell ref="J31:J32"/>
    <mergeCell ref="M31:M32"/>
    <mergeCell ref="O31:O32"/>
    <mergeCell ref="Q31:Q32"/>
    <mergeCell ref="S31:S32"/>
    <mergeCell ref="C31:C32"/>
    <mergeCell ref="B29:B36"/>
    <mergeCell ref="C29:C30"/>
    <mergeCell ref="D29:D30"/>
    <mergeCell ref="E29:E30"/>
    <mergeCell ref="AO39:AO40"/>
    <mergeCell ref="C43:C44"/>
    <mergeCell ref="D43:D44"/>
    <mergeCell ref="E43:E44"/>
    <mergeCell ref="AQ33:AQ34"/>
    <mergeCell ref="AR33:AR34"/>
    <mergeCell ref="AS33:AS34"/>
    <mergeCell ref="C35:C36"/>
    <mergeCell ref="D35:D36"/>
    <mergeCell ref="E35:E36"/>
    <mergeCell ref="F35:F36"/>
    <mergeCell ref="G35:G36"/>
    <mergeCell ref="H35:H36"/>
    <mergeCell ref="AG33:AG34"/>
    <mergeCell ref="AI33:AI34"/>
    <mergeCell ref="AK33:AK34"/>
    <mergeCell ref="AM33:AM34"/>
    <mergeCell ref="AN33:AN34"/>
    <mergeCell ref="AO33:AO34"/>
    <mergeCell ref="U33:U34"/>
    <mergeCell ref="W33:W34"/>
    <mergeCell ref="Y33:Y34"/>
    <mergeCell ref="AA33:AA34"/>
    <mergeCell ref="AC33:AC34"/>
    <mergeCell ref="AE33:AE34"/>
    <mergeCell ref="I33:I34"/>
    <mergeCell ref="J33:J34"/>
    <mergeCell ref="E39:E40"/>
    <mergeCell ref="AI35:AI36"/>
    <mergeCell ref="AK35:AK36"/>
    <mergeCell ref="AM35:AM36"/>
    <mergeCell ref="AN35:AN36"/>
    <mergeCell ref="AO35:AO36"/>
    <mergeCell ref="U35:U36"/>
    <mergeCell ref="W35:W36"/>
    <mergeCell ref="Y35:Y36"/>
    <mergeCell ref="AA35:AA36"/>
    <mergeCell ref="AC35:AC36"/>
    <mergeCell ref="AE35:AE36"/>
    <mergeCell ref="I35:I36"/>
    <mergeCell ref="J35:J36"/>
    <mergeCell ref="M35:M36"/>
    <mergeCell ref="O35:O36"/>
    <mergeCell ref="Q35:Q36"/>
    <mergeCell ref="S35:S36"/>
    <mergeCell ref="AG35:AG36"/>
    <mergeCell ref="C41:C42"/>
    <mergeCell ref="D41:D42"/>
    <mergeCell ref="E41:E42"/>
    <mergeCell ref="F41:F42"/>
    <mergeCell ref="G41:G42"/>
    <mergeCell ref="H41:H42"/>
    <mergeCell ref="AE39:AE40"/>
    <mergeCell ref="AG39:AG40"/>
    <mergeCell ref="AI39:AI40"/>
    <mergeCell ref="AK39:AK40"/>
    <mergeCell ref="AM39:AM40"/>
    <mergeCell ref="AN39:AN40"/>
    <mergeCell ref="S39:S40"/>
    <mergeCell ref="U39:U40"/>
    <mergeCell ref="W39:W40"/>
    <mergeCell ref="Y39:Y40"/>
    <mergeCell ref="AA39:AA40"/>
    <mergeCell ref="AC39:AC40"/>
    <mergeCell ref="H39:H40"/>
    <mergeCell ref="I39:I40"/>
    <mergeCell ref="J39:J40"/>
    <mergeCell ref="M39:M40"/>
    <mergeCell ref="O39:O40"/>
    <mergeCell ref="Q39:Q40"/>
    <mergeCell ref="C39:C40"/>
    <mergeCell ref="D39:D40"/>
    <mergeCell ref="F39:F40"/>
    <mergeCell ref="G39:G40"/>
    <mergeCell ref="AK41:AK42"/>
    <mergeCell ref="AM41:AM42"/>
    <mergeCell ref="AN41:AN42"/>
    <mergeCell ref="AO41:AO42"/>
    <mergeCell ref="U41:U42"/>
    <mergeCell ref="W41:W42"/>
    <mergeCell ref="Y41:Y42"/>
    <mergeCell ref="AA41:AA42"/>
    <mergeCell ref="AC41:AC42"/>
    <mergeCell ref="AE41:AE42"/>
    <mergeCell ref="I41:I42"/>
    <mergeCell ref="J41:J42"/>
    <mergeCell ref="M41:M42"/>
    <mergeCell ref="O41:O42"/>
    <mergeCell ref="Q41:Q42"/>
    <mergeCell ref="S41:S42"/>
    <mergeCell ref="AQ39:AQ40"/>
    <mergeCell ref="AR43:AR44"/>
    <mergeCell ref="AI41:AI42"/>
    <mergeCell ref="AR39:AR40"/>
    <mergeCell ref="AQ41:AQ42"/>
    <mergeCell ref="AR41:AR42"/>
    <mergeCell ref="E45:E46"/>
    <mergeCell ref="F45:F46"/>
    <mergeCell ref="G45:G46"/>
    <mergeCell ref="H45:H46"/>
    <mergeCell ref="I45:I46"/>
    <mergeCell ref="J45:J46"/>
    <mergeCell ref="AI43:AI44"/>
    <mergeCell ref="AK43:AK44"/>
    <mergeCell ref="AM43:AM44"/>
    <mergeCell ref="AN43:AN44"/>
    <mergeCell ref="AO43:AO44"/>
    <mergeCell ref="AQ43:AQ44"/>
    <mergeCell ref="W43:W44"/>
    <mergeCell ref="Y43:Y44"/>
    <mergeCell ref="AA43:AA44"/>
    <mergeCell ref="AC43:AC44"/>
    <mergeCell ref="AE43:AE44"/>
    <mergeCell ref="AG43:AG44"/>
    <mergeCell ref="J43:J44"/>
    <mergeCell ref="M43:M44"/>
    <mergeCell ref="O43:O44"/>
    <mergeCell ref="Q43:Q44"/>
    <mergeCell ref="S43:S44"/>
    <mergeCell ref="U43:U44"/>
    <mergeCell ref="F43:F44"/>
    <mergeCell ref="G43:G44"/>
    <mergeCell ref="H43:H44"/>
    <mergeCell ref="I43:I44"/>
    <mergeCell ref="C47:C48"/>
    <mergeCell ref="D47:D48"/>
    <mergeCell ref="E47:E48"/>
    <mergeCell ref="F47:F48"/>
    <mergeCell ref="G47:G48"/>
    <mergeCell ref="H47:H48"/>
    <mergeCell ref="I47:I48"/>
    <mergeCell ref="J47:J48"/>
    <mergeCell ref="M47:M48"/>
    <mergeCell ref="AK45:AK46"/>
    <mergeCell ref="AM45:AM46"/>
    <mergeCell ref="AN45:AN46"/>
    <mergeCell ref="AO45:AO46"/>
    <mergeCell ref="AQ45:AQ46"/>
    <mergeCell ref="AR45:AR46"/>
    <mergeCell ref="Y45:Y46"/>
    <mergeCell ref="AA45:AA46"/>
    <mergeCell ref="AC45:AC46"/>
    <mergeCell ref="AE45:AE46"/>
    <mergeCell ref="AG45:AG46"/>
    <mergeCell ref="AI45:AI46"/>
    <mergeCell ref="M45:M46"/>
    <mergeCell ref="O45:O46"/>
    <mergeCell ref="Q45:Q46"/>
    <mergeCell ref="S45:S46"/>
    <mergeCell ref="U45:U46"/>
    <mergeCell ref="W45:W46"/>
    <mergeCell ref="AL45:AL46"/>
    <mergeCell ref="AL47:AL48"/>
    <mergeCell ref="AM47:AM48"/>
    <mergeCell ref="C45:C46"/>
    <mergeCell ref="D45:D46"/>
    <mergeCell ref="AN47:AN48"/>
    <mergeCell ref="AO47:AO48"/>
    <mergeCell ref="AQ47:AQ48"/>
    <mergeCell ref="AR47:AR48"/>
    <mergeCell ref="AA47:AA48"/>
    <mergeCell ref="AC47:AC48"/>
    <mergeCell ref="AE47:AE48"/>
    <mergeCell ref="AG47:AG48"/>
    <mergeCell ref="AI47:AI48"/>
    <mergeCell ref="AK47:AK48"/>
    <mergeCell ref="O47:O48"/>
    <mergeCell ref="Q47:Q48"/>
    <mergeCell ref="S47:S48"/>
    <mergeCell ref="U47:U48"/>
    <mergeCell ref="W47:W48"/>
    <mergeCell ref="Y47:Y48"/>
    <mergeCell ref="AK49:AK50"/>
    <mergeCell ref="AM49:AM50"/>
    <mergeCell ref="AN49:AN50"/>
    <mergeCell ref="AO49:AO50"/>
    <mergeCell ref="U49:U50"/>
    <mergeCell ref="W49:W50"/>
    <mergeCell ref="Y49:Y50"/>
    <mergeCell ref="AA49:AA50"/>
    <mergeCell ref="AC49:AC50"/>
    <mergeCell ref="AE49:AE50"/>
    <mergeCell ref="AQ49:AQ50"/>
    <mergeCell ref="AR49:AR50"/>
    <mergeCell ref="I49:I50"/>
    <mergeCell ref="J49:J50"/>
    <mergeCell ref="M49:M50"/>
    <mergeCell ref="O49:O50"/>
    <mergeCell ref="Q49:Q50"/>
    <mergeCell ref="S49:S50"/>
    <mergeCell ref="AL49:AL50"/>
    <mergeCell ref="AQ51:AQ52"/>
    <mergeCell ref="W51:W52"/>
    <mergeCell ref="Y51:Y52"/>
    <mergeCell ref="AA51:AA52"/>
    <mergeCell ref="AC51:AC52"/>
    <mergeCell ref="AE51:AE52"/>
    <mergeCell ref="AG51:AG52"/>
    <mergeCell ref="J51:J52"/>
    <mergeCell ref="M51:M52"/>
    <mergeCell ref="O51:O52"/>
    <mergeCell ref="Q51:Q52"/>
    <mergeCell ref="S51:S52"/>
    <mergeCell ref="U51:U52"/>
    <mergeCell ref="C51:C52"/>
    <mergeCell ref="D51:D52"/>
    <mergeCell ref="E51:E52"/>
    <mergeCell ref="F51:F52"/>
    <mergeCell ref="G51:G52"/>
    <mergeCell ref="H51:H52"/>
    <mergeCell ref="I51:I52"/>
    <mergeCell ref="AL51:AL52"/>
    <mergeCell ref="AI51:AI52"/>
    <mergeCell ref="AK51:AK52"/>
    <mergeCell ref="AM51:AM52"/>
    <mergeCell ref="AN51:AN52"/>
    <mergeCell ref="AO51:AO52"/>
    <mergeCell ref="AG62:AG63"/>
    <mergeCell ref="AI62:AI63"/>
    <mergeCell ref="AK62:AK63"/>
    <mergeCell ref="AM62:AM63"/>
    <mergeCell ref="AN62:AN63"/>
    <mergeCell ref="E54:E55"/>
    <mergeCell ref="F54:F55"/>
    <mergeCell ref="G54:G55"/>
    <mergeCell ref="F62:F63"/>
    <mergeCell ref="G62:G63"/>
    <mergeCell ref="H62:H63"/>
    <mergeCell ref="AE54:AE55"/>
    <mergeCell ref="AG54:AG55"/>
    <mergeCell ref="AI54:AI55"/>
    <mergeCell ref="AK54:AK55"/>
    <mergeCell ref="AM54:AM55"/>
    <mergeCell ref="AN54:AN55"/>
    <mergeCell ref="S54:S55"/>
    <mergeCell ref="U54:U55"/>
    <mergeCell ref="Y54:Y55"/>
    <mergeCell ref="AA54:AA55"/>
    <mergeCell ref="AC54:AC55"/>
    <mergeCell ref="H54:H55"/>
    <mergeCell ref="I54:I55"/>
    <mergeCell ref="J54:J55"/>
    <mergeCell ref="M54:M55"/>
    <mergeCell ref="O54:O55"/>
    <mergeCell ref="Q54:Q55"/>
    <mergeCell ref="AO62:AO63"/>
    <mergeCell ref="U62:U63"/>
    <mergeCell ref="W62:W63"/>
    <mergeCell ref="Y62:Y63"/>
    <mergeCell ref="AA62:AA63"/>
    <mergeCell ref="AC62:AC63"/>
    <mergeCell ref="AE62:AE63"/>
    <mergeCell ref="I62:I63"/>
    <mergeCell ref="J62:J63"/>
    <mergeCell ref="M62:M63"/>
    <mergeCell ref="O62:O63"/>
    <mergeCell ref="Q62:Q63"/>
    <mergeCell ref="S62:S63"/>
    <mergeCell ref="AN58:AN59"/>
    <mergeCell ref="C66:C67"/>
    <mergeCell ref="D66:D67"/>
    <mergeCell ref="E66:E67"/>
    <mergeCell ref="F66:F67"/>
    <mergeCell ref="G66:G67"/>
    <mergeCell ref="H66:H67"/>
    <mergeCell ref="I66:I67"/>
    <mergeCell ref="J66:J67"/>
    <mergeCell ref="AI64:AI65"/>
    <mergeCell ref="AK64:AK65"/>
    <mergeCell ref="AM64:AM65"/>
    <mergeCell ref="AN64:AN65"/>
    <mergeCell ref="AO64:AO65"/>
    <mergeCell ref="S66:S67"/>
    <mergeCell ref="U66:U67"/>
    <mergeCell ref="W66:W67"/>
    <mergeCell ref="C62:C63"/>
    <mergeCell ref="D62:D63"/>
    <mergeCell ref="E62:E63"/>
    <mergeCell ref="C64:C65"/>
    <mergeCell ref="D64:D65"/>
    <mergeCell ref="E64:E65"/>
    <mergeCell ref="AQ64:AQ65"/>
    <mergeCell ref="W64:W65"/>
    <mergeCell ref="Y64:Y65"/>
    <mergeCell ref="AA64:AA65"/>
    <mergeCell ref="AC64:AC65"/>
    <mergeCell ref="AE64:AE65"/>
    <mergeCell ref="AG64:AG65"/>
    <mergeCell ref="J64:J65"/>
    <mergeCell ref="M64:M65"/>
    <mergeCell ref="O64:O65"/>
    <mergeCell ref="Q64:Q65"/>
    <mergeCell ref="S64:S65"/>
    <mergeCell ref="U64:U65"/>
    <mergeCell ref="I64:I65"/>
    <mergeCell ref="F64:F65"/>
    <mergeCell ref="G64:G65"/>
    <mergeCell ref="H64:H65"/>
    <mergeCell ref="AO99:AO100"/>
    <mergeCell ref="AP99:AP100"/>
    <mergeCell ref="AQ99:AQ100"/>
    <mergeCell ref="AR99:AR100"/>
    <mergeCell ref="I119:I120"/>
    <mergeCell ref="J119:J120"/>
    <mergeCell ref="AR66:AR67"/>
    <mergeCell ref="Y66:Y67"/>
    <mergeCell ref="AA66:AA67"/>
    <mergeCell ref="AC66:AC67"/>
    <mergeCell ref="AE66:AE67"/>
    <mergeCell ref="AG66:AG67"/>
    <mergeCell ref="AI66:AI67"/>
    <mergeCell ref="M66:M67"/>
    <mergeCell ref="O66:O67"/>
    <mergeCell ref="Q66:Q67"/>
    <mergeCell ref="C68:C69"/>
    <mergeCell ref="D68:D69"/>
    <mergeCell ref="E68:E69"/>
    <mergeCell ref="F68:F69"/>
    <mergeCell ref="G68:G69"/>
    <mergeCell ref="H68:H69"/>
    <mergeCell ref="I68:I69"/>
    <mergeCell ref="J68:J69"/>
    <mergeCell ref="M68:M69"/>
    <mergeCell ref="AO68:AO69"/>
    <mergeCell ref="AQ68:AQ69"/>
    <mergeCell ref="AR68:AR69"/>
    <mergeCell ref="AA68:AA69"/>
    <mergeCell ref="AC68:AC69"/>
    <mergeCell ref="AE68:AE69"/>
    <mergeCell ref="AG68:AG69"/>
    <mergeCell ref="D151:D152"/>
    <mergeCell ref="E151:E152"/>
    <mergeCell ref="F151:F152"/>
    <mergeCell ref="Q68:Q69"/>
    <mergeCell ref="S68:S69"/>
    <mergeCell ref="U68:U69"/>
    <mergeCell ref="W68:W69"/>
    <mergeCell ref="Y68:Y69"/>
    <mergeCell ref="AM68:AM69"/>
    <mergeCell ref="AN68:AN69"/>
    <mergeCell ref="AL68:AL69"/>
    <mergeCell ref="B146:C146"/>
    <mergeCell ref="M142:M143"/>
    <mergeCell ref="O142:O143"/>
    <mergeCell ref="Q142:Q143"/>
    <mergeCell ref="S142:S143"/>
    <mergeCell ref="U142:U143"/>
    <mergeCell ref="W142:W143"/>
    <mergeCell ref="Y142:Y143"/>
    <mergeCell ref="B141:C141"/>
    <mergeCell ref="B142:B145"/>
    <mergeCell ref="H142:H143"/>
    <mergeCell ref="Y99:Y100"/>
    <mergeCell ref="AA99:AA100"/>
    <mergeCell ref="AI68:AI69"/>
    <mergeCell ref="AK68:AK69"/>
    <mergeCell ref="O68:O69"/>
    <mergeCell ref="AE119:AE120"/>
    <mergeCell ref="AG119:AG120"/>
    <mergeCell ref="AI119:AI120"/>
    <mergeCell ref="AK119:AK120"/>
    <mergeCell ref="AL119:AL120"/>
    <mergeCell ref="AE147:AE148"/>
    <mergeCell ref="AG147:AG148"/>
    <mergeCell ref="AI147:AI148"/>
    <mergeCell ref="AK147:AK148"/>
    <mergeCell ref="AM147:AM148"/>
    <mergeCell ref="Q147:Q148"/>
    <mergeCell ref="S147:S148"/>
    <mergeCell ref="U147:U148"/>
    <mergeCell ref="W147:W148"/>
    <mergeCell ref="Y147:Y148"/>
    <mergeCell ref="AA147:AA148"/>
    <mergeCell ref="E147:E148"/>
    <mergeCell ref="F147:F148"/>
    <mergeCell ref="AL153:AL154"/>
    <mergeCell ref="AP153:AP154"/>
    <mergeCell ref="AP147:AP148"/>
    <mergeCell ref="J147:J148"/>
    <mergeCell ref="M147:M148"/>
    <mergeCell ref="O147:O148"/>
    <mergeCell ref="AL147:AL148"/>
    <mergeCell ref="AO153:AO154"/>
    <mergeCell ref="AC147:AC148"/>
    <mergeCell ref="AN147:AN148"/>
    <mergeCell ref="AO147:AO148"/>
    <mergeCell ref="AE149:AE150"/>
    <mergeCell ref="AG149:AG150"/>
    <mergeCell ref="AI149:AI150"/>
    <mergeCell ref="AK149:AK150"/>
    <mergeCell ref="AL149:AL150"/>
    <mergeCell ref="AM149:AM150"/>
    <mergeCell ref="AN149:AN150"/>
    <mergeCell ref="AO149:AO150"/>
    <mergeCell ref="AQ153:AQ154"/>
    <mergeCell ref="AR153:AR154"/>
    <mergeCell ref="C155:C156"/>
    <mergeCell ref="D155:D156"/>
    <mergeCell ref="E155:E156"/>
    <mergeCell ref="F155:F156"/>
    <mergeCell ref="G155:G156"/>
    <mergeCell ref="H155:H156"/>
    <mergeCell ref="AE153:AE154"/>
    <mergeCell ref="AG153:AG154"/>
    <mergeCell ref="AI153:AI154"/>
    <mergeCell ref="AK153:AK154"/>
    <mergeCell ref="AM153:AM154"/>
    <mergeCell ref="AN153:AN154"/>
    <mergeCell ref="S153:S154"/>
    <mergeCell ref="U153:U154"/>
    <mergeCell ref="W153:W154"/>
    <mergeCell ref="Y153:Y154"/>
    <mergeCell ref="M155:M156"/>
    <mergeCell ref="O155:O156"/>
    <mergeCell ref="Q155:Q156"/>
    <mergeCell ref="S155:S156"/>
    <mergeCell ref="I153:I154"/>
    <mergeCell ref="J153:J154"/>
    <mergeCell ref="AQ147:AQ148"/>
    <mergeCell ref="AR147:AR148"/>
    <mergeCell ref="C153:C154"/>
    <mergeCell ref="AA153:AA154"/>
    <mergeCell ref="AC153:AC154"/>
    <mergeCell ref="H153:H154"/>
    <mergeCell ref="AL155:AL156"/>
    <mergeCell ref="AP155:AP156"/>
    <mergeCell ref="M153:M154"/>
    <mergeCell ref="O153:O154"/>
    <mergeCell ref="Q153:Q154"/>
    <mergeCell ref="D153:D154"/>
    <mergeCell ref="E153:E154"/>
    <mergeCell ref="F153:F154"/>
    <mergeCell ref="G153:G154"/>
    <mergeCell ref="B157:J157"/>
    <mergeCell ref="AQ155:AQ156"/>
    <mergeCell ref="AR155:AR156"/>
    <mergeCell ref="AG155:AG156"/>
    <mergeCell ref="AI155:AI156"/>
    <mergeCell ref="AK155:AK156"/>
    <mergeCell ref="AM155:AM156"/>
    <mergeCell ref="AN155:AN156"/>
    <mergeCell ref="AO155:AO156"/>
    <mergeCell ref="U155:U156"/>
    <mergeCell ref="W155:W156"/>
    <mergeCell ref="Y155:Y156"/>
    <mergeCell ref="AA155:AA156"/>
    <mergeCell ref="AC155:AC156"/>
    <mergeCell ref="AE155:AE156"/>
    <mergeCell ref="I155:I156"/>
    <mergeCell ref="J155:J156"/>
    <mergeCell ref="B147:B156"/>
    <mergeCell ref="C147:C148"/>
    <mergeCell ref="AI56:AI57"/>
    <mergeCell ref="C21:C22"/>
    <mergeCell ref="D21:D22"/>
    <mergeCell ref="E21:E22"/>
    <mergeCell ref="F21:F22"/>
    <mergeCell ref="G21:G22"/>
    <mergeCell ref="H21:H22"/>
    <mergeCell ref="I21:I22"/>
    <mergeCell ref="J21:J22"/>
    <mergeCell ref="M21:M22"/>
    <mergeCell ref="O21:O22"/>
    <mergeCell ref="Q21:Q22"/>
    <mergeCell ref="S21:S22"/>
    <mergeCell ref="U21:U22"/>
    <mergeCell ref="W21:W22"/>
    <mergeCell ref="Y21:Y22"/>
    <mergeCell ref="AA21:AA22"/>
    <mergeCell ref="AC21:AC22"/>
    <mergeCell ref="B53:C53"/>
    <mergeCell ref="C54:C55"/>
    <mergeCell ref="D54:D55"/>
    <mergeCell ref="AG49:AG50"/>
    <mergeCell ref="AI49:AI50"/>
    <mergeCell ref="C49:C50"/>
    <mergeCell ref="D49:D50"/>
    <mergeCell ref="E49:E50"/>
    <mergeCell ref="F49:F50"/>
    <mergeCell ref="G49:G50"/>
    <mergeCell ref="H49:H50"/>
    <mergeCell ref="AG41:AG42"/>
    <mergeCell ref="AE21:AE22"/>
    <mergeCell ref="AG21:AG22"/>
    <mergeCell ref="AI21:AI22"/>
    <mergeCell ref="AK21:AK22"/>
    <mergeCell ref="AL21:AL22"/>
    <mergeCell ref="AM21:AM22"/>
    <mergeCell ref="AN21:AN22"/>
    <mergeCell ref="AO21:AO22"/>
    <mergeCell ref="AP21:AP22"/>
    <mergeCell ref="AQ21:AQ22"/>
    <mergeCell ref="AR21:AR22"/>
    <mergeCell ref="AS21:AS22"/>
    <mergeCell ref="C56:C57"/>
    <mergeCell ref="D56:D57"/>
    <mergeCell ref="E56:E57"/>
    <mergeCell ref="F56:F57"/>
    <mergeCell ref="G56:G57"/>
    <mergeCell ref="H56:H57"/>
    <mergeCell ref="I56:I57"/>
    <mergeCell ref="J56:J57"/>
    <mergeCell ref="M56:M57"/>
    <mergeCell ref="O56:O57"/>
    <mergeCell ref="Q56:Q57"/>
    <mergeCell ref="S56:S57"/>
    <mergeCell ref="U56:U57"/>
    <mergeCell ref="W56:W57"/>
    <mergeCell ref="Y56:Y57"/>
    <mergeCell ref="AA56:AA57"/>
    <mergeCell ref="AC56:AC57"/>
    <mergeCell ref="AE56:AE57"/>
    <mergeCell ref="AG56:AG57"/>
    <mergeCell ref="W54:W55"/>
    <mergeCell ref="AR60:AR61"/>
    <mergeCell ref="AK56:AK57"/>
    <mergeCell ref="AL56:AL57"/>
    <mergeCell ref="AM56:AM57"/>
    <mergeCell ref="AN56:AN57"/>
    <mergeCell ref="AO56:AO57"/>
    <mergeCell ref="AP56:AP57"/>
    <mergeCell ref="AQ56:AQ57"/>
    <mergeCell ref="AR56:AR57"/>
    <mergeCell ref="C58:C59"/>
    <mergeCell ref="D58:D59"/>
    <mergeCell ref="E58:E59"/>
    <mergeCell ref="F58:F59"/>
    <mergeCell ref="G58:G59"/>
    <mergeCell ref="H58:H59"/>
    <mergeCell ref="I58:I59"/>
    <mergeCell ref="J58:J59"/>
    <mergeCell ref="M58:M59"/>
    <mergeCell ref="O58:O59"/>
    <mergeCell ref="Q58:Q59"/>
    <mergeCell ref="S58:S59"/>
    <mergeCell ref="U58:U59"/>
    <mergeCell ref="W58:W59"/>
    <mergeCell ref="Y58:Y59"/>
    <mergeCell ref="AA58:AA59"/>
    <mergeCell ref="AC58:AC59"/>
    <mergeCell ref="AE58:AE59"/>
    <mergeCell ref="AG58:AG59"/>
    <mergeCell ref="AI58:AI59"/>
    <mergeCell ref="AK58:AK59"/>
    <mergeCell ref="AL58:AL59"/>
    <mergeCell ref="AM58:AM59"/>
    <mergeCell ref="B54:B97"/>
    <mergeCell ref="AO58:AO59"/>
    <mergeCell ref="AP58:AP59"/>
    <mergeCell ref="AQ58:AQ59"/>
    <mergeCell ref="AR58:AR59"/>
    <mergeCell ref="C60:C61"/>
    <mergeCell ref="D60:D61"/>
    <mergeCell ref="E60:E61"/>
    <mergeCell ref="F60:F61"/>
    <mergeCell ref="G60:G61"/>
    <mergeCell ref="H60:H61"/>
    <mergeCell ref="I60:I61"/>
    <mergeCell ref="J60:J61"/>
    <mergeCell ref="M60:M61"/>
    <mergeCell ref="O60:O61"/>
    <mergeCell ref="Q60:Q61"/>
    <mergeCell ref="S60:S61"/>
    <mergeCell ref="U60:U61"/>
    <mergeCell ref="W60:W61"/>
    <mergeCell ref="Y60:Y61"/>
    <mergeCell ref="AA60:AA61"/>
    <mergeCell ref="AC60:AC61"/>
    <mergeCell ref="AE60:AE61"/>
    <mergeCell ref="AG60:AG61"/>
    <mergeCell ref="AI60:AI61"/>
    <mergeCell ref="AK60:AK61"/>
    <mergeCell ref="AL60:AL61"/>
    <mergeCell ref="AM60:AM61"/>
    <mergeCell ref="AN60:AN61"/>
    <mergeCell ref="AO60:AO61"/>
    <mergeCell ref="AP60:AP61"/>
    <mergeCell ref="AQ60:AQ61"/>
    <mergeCell ref="AE70:AE71"/>
    <mergeCell ref="AG70:AG71"/>
    <mergeCell ref="AI70:AI71"/>
    <mergeCell ref="AK70:AK71"/>
    <mergeCell ref="AL70:AL71"/>
    <mergeCell ref="AM70:AM71"/>
    <mergeCell ref="AN70:AN71"/>
    <mergeCell ref="AO70:AO71"/>
    <mergeCell ref="AP70:AP71"/>
    <mergeCell ref="AQ70:AQ71"/>
    <mergeCell ref="AR70:AR71"/>
    <mergeCell ref="C72:C73"/>
    <mergeCell ref="C151:C152"/>
    <mergeCell ref="C144:C145"/>
    <mergeCell ref="D144:D145"/>
    <mergeCell ref="E144:E145"/>
    <mergeCell ref="F144:F145"/>
    <mergeCell ref="G144:G145"/>
    <mergeCell ref="I144:I145"/>
    <mergeCell ref="J144:J145"/>
    <mergeCell ref="C142:C143"/>
    <mergeCell ref="D142:D143"/>
    <mergeCell ref="E142:E143"/>
    <mergeCell ref="F142:F143"/>
    <mergeCell ref="G142:G143"/>
    <mergeCell ref="I142:I143"/>
    <mergeCell ref="J142:J143"/>
    <mergeCell ref="AO144:AO145"/>
    <mergeCell ref="D147:D148"/>
    <mergeCell ref="G147:G148"/>
    <mergeCell ref="H147:H148"/>
    <mergeCell ref="I147:I148"/>
    <mergeCell ref="C70:C71"/>
    <mergeCell ref="D70:D71"/>
    <mergeCell ref="E70:E71"/>
    <mergeCell ref="F70:F71"/>
    <mergeCell ref="G70:G71"/>
    <mergeCell ref="H70:H71"/>
    <mergeCell ref="I70:I71"/>
    <mergeCell ref="J70:J71"/>
    <mergeCell ref="M70:M71"/>
    <mergeCell ref="O70:O71"/>
    <mergeCell ref="Q70:Q71"/>
    <mergeCell ref="S70:S71"/>
    <mergeCell ref="U70:U71"/>
    <mergeCell ref="W70:W71"/>
    <mergeCell ref="Y70:Y71"/>
    <mergeCell ref="AA70:AA71"/>
    <mergeCell ref="AC70:AC71"/>
    <mergeCell ref="D72:D73"/>
    <mergeCell ref="E72:E73"/>
    <mergeCell ref="F72:F73"/>
    <mergeCell ref="G72:G73"/>
    <mergeCell ref="H72:H73"/>
    <mergeCell ref="I72:I73"/>
    <mergeCell ref="J72:J73"/>
    <mergeCell ref="M72:M73"/>
    <mergeCell ref="O72:O73"/>
    <mergeCell ref="Q72:Q73"/>
    <mergeCell ref="S72:S73"/>
    <mergeCell ref="U72:U73"/>
    <mergeCell ref="W72:W73"/>
    <mergeCell ref="Y72:Y73"/>
    <mergeCell ref="AA72:AA73"/>
    <mergeCell ref="AC72:AC73"/>
    <mergeCell ref="AE72:AE73"/>
    <mergeCell ref="AG72:AG73"/>
    <mergeCell ref="AI72:AI73"/>
    <mergeCell ref="AK72:AK73"/>
    <mergeCell ref="AL72:AL73"/>
    <mergeCell ref="AM72:AM73"/>
    <mergeCell ref="AN72:AN73"/>
    <mergeCell ref="AO72:AO73"/>
    <mergeCell ref="AP72:AP73"/>
    <mergeCell ref="AQ72:AQ73"/>
    <mergeCell ref="AR72:AR73"/>
    <mergeCell ref="C74:C75"/>
    <mergeCell ref="D74:D75"/>
    <mergeCell ref="E74:E75"/>
    <mergeCell ref="F74:F75"/>
    <mergeCell ref="G74:G75"/>
    <mergeCell ref="H74:H75"/>
    <mergeCell ref="I74:I75"/>
    <mergeCell ref="J74:J75"/>
    <mergeCell ref="M74:M75"/>
    <mergeCell ref="O74:O75"/>
    <mergeCell ref="Q74:Q75"/>
    <mergeCell ref="S74:S75"/>
    <mergeCell ref="U74:U75"/>
    <mergeCell ref="W74:W75"/>
    <mergeCell ref="Y74:Y75"/>
    <mergeCell ref="AA74:AA75"/>
    <mergeCell ref="AC74:AC75"/>
    <mergeCell ref="AE74:AE75"/>
    <mergeCell ref="AG74:AG75"/>
    <mergeCell ref="AI74:AI75"/>
    <mergeCell ref="AK74:AK75"/>
    <mergeCell ref="AL74:AL75"/>
    <mergeCell ref="AM74:AM75"/>
    <mergeCell ref="AN74:AN75"/>
    <mergeCell ref="AO74:AO75"/>
    <mergeCell ref="AP74:AP75"/>
    <mergeCell ref="AQ74:AQ75"/>
    <mergeCell ref="AR74:AR75"/>
    <mergeCell ref="C76:C77"/>
    <mergeCell ref="D76:D77"/>
    <mergeCell ref="E76:E77"/>
    <mergeCell ref="F76:F77"/>
    <mergeCell ref="G76:G77"/>
    <mergeCell ref="H76:H77"/>
    <mergeCell ref="I76:I77"/>
    <mergeCell ref="J76:J77"/>
    <mergeCell ref="M76:M77"/>
    <mergeCell ref="O76:O77"/>
    <mergeCell ref="Q76:Q77"/>
    <mergeCell ref="S76:S77"/>
    <mergeCell ref="U76:U77"/>
    <mergeCell ref="W76:W77"/>
    <mergeCell ref="Y76:Y77"/>
    <mergeCell ref="AA76:AA77"/>
    <mergeCell ref="AC76:AC77"/>
    <mergeCell ref="AE76:AE77"/>
    <mergeCell ref="AG76:AG77"/>
    <mergeCell ref="AI76:AI77"/>
    <mergeCell ref="AK76:AK77"/>
    <mergeCell ref="AL76:AL77"/>
    <mergeCell ref="AM76:AM77"/>
    <mergeCell ref="AN76:AN77"/>
    <mergeCell ref="AO76:AO77"/>
    <mergeCell ref="AP76:AP77"/>
    <mergeCell ref="AQ76:AQ77"/>
    <mergeCell ref="AR76:AR77"/>
    <mergeCell ref="C78:C79"/>
    <mergeCell ref="D78:D79"/>
    <mergeCell ref="E78:E79"/>
    <mergeCell ref="F78:F79"/>
    <mergeCell ref="G78:G79"/>
    <mergeCell ref="H78:H79"/>
    <mergeCell ref="I78:I79"/>
    <mergeCell ref="J78:J79"/>
    <mergeCell ref="M78:M79"/>
    <mergeCell ref="O78:O79"/>
    <mergeCell ref="Q78:Q79"/>
    <mergeCell ref="S78:S79"/>
    <mergeCell ref="U78:U79"/>
    <mergeCell ref="W78:W79"/>
    <mergeCell ref="Y78:Y79"/>
    <mergeCell ref="AA78:AA79"/>
    <mergeCell ref="AC78:AC79"/>
    <mergeCell ref="AE78:AE79"/>
    <mergeCell ref="AG78:AG79"/>
    <mergeCell ref="AI78:AI79"/>
    <mergeCell ref="AK78:AK79"/>
    <mergeCell ref="AL78:AL79"/>
    <mergeCell ref="AM78:AM79"/>
    <mergeCell ref="AN78:AN79"/>
    <mergeCell ref="AO78:AO79"/>
    <mergeCell ref="AP78:AP79"/>
    <mergeCell ref="AQ78:AQ79"/>
    <mergeCell ref="AR78:AR79"/>
    <mergeCell ref="C80:C81"/>
    <mergeCell ref="D80:D81"/>
    <mergeCell ref="E80:E81"/>
    <mergeCell ref="F80:F81"/>
    <mergeCell ref="G80:G81"/>
    <mergeCell ref="H80:H81"/>
    <mergeCell ref="I80:I81"/>
    <mergeCell ref="J80:J81"/>
    <mergeCell ref="M80:M81"/>
    <mergeCell ref="O80:O81"/>
    <mergeCell ref="Q80:Q81"/>
    <mergeCell ref="S80:S81"/>
    <mergeCell ref="U80:U81"/>
    <mergeCell ref="W80:W81"/>
    <mergeCell ref="Y80:Y81"/>
    <mergeCell ref="AA80:AA81"/>
    <mergeCell ref="AC80:AC81"/>
    <mergeCell ref="AE80:AE81"/>
    <mergeCell ref="AG80:AG81"/>
    <mergeCell ref="AI80:AI81"/>
    <mergeCell ref="AK80:AK81"/>
    <mergeCell ref="AL80:AL81"/>
    <mergeCell ref="AM80:AM81"/>
    <mergeCell ref="AN80:AN81"/>
    <mergeCell ref="AO80:AO81"/>
    <mergeCell ref="AP80:AP81"/>
    <mergeCell ref="AQ80:AQ81"/>
    <mergeCell ref="AR80:AR81"/>
    <mergeCell ref="C82:C83"/>
    <mergeCell ref="D82:D83"/>
    <mergeCell ref="E82:E83"/>
    <mergeCell ref="F82:F83"/>
    <mergeCell ref="G82:G83"/>
    <mergeCell ref="H82:H83"/>
    <mergeCell ref="I82:I83"/>
    <mergeCell ref="J82:J83"/>
    <mergeCell ref="M82:M83"/>
    <mergeCell ref="O82:O83"/>
    <mergeCell ref="Q82:Q83"/>
    <mergeCell ref="S82:S83"/>
    <mergeCell ref="U82:U83"/>
    <mergeCell ref="W82:W83"/>
    <mergeCell ref="Y82:Y83"/>
    <mergeCell ref="AA82:AA83"/>
    <mergeCell ref="AC82:AC83"/>
    <mergeCell ref="AE82:AE83"/>
    <mergeCell ref="AG82:AG83"/>
    <mergeCell ref="AI82:AI83"/>
    <mergeCell ref="AK82:AK83"/>
    <mergeCell ref="AL82:AL83"/>
    <mergeCell ref="AM82:AM83"/>
    <mergeCell ref="AN82:AN83"/>
    <mergeCell ref="AO82:AO83"/>
    <mergeCell ref="AP82:AP83"/>
    <mergeCell ref="AQ82:AQ83"/>
    <mergeCell ref="AR82:AR83"/>
    <mergeCell ref="C84:C85"/>
    <mergeCell ref="D84:D85"/>
    <mergeCell ref="E84:E85"/>
    <mergeCell ref="F84:F85"/>
    <mergeCell ref="G84:G85"/>
    <mergeCell ref="H84:H85"/>
    <mergeCell ref="I84:I85"/>
    <mergeCell ref="J84:J85"/>
    <mergeCell ref="M84:M85"/>
    <mergeCell ref="O84:O85"/>
    <mergeCell ref="Q84:Q85"/>
    <mergeCell ref="S84:S85"/>
    <mergeCell ref="U84:U85"/>
    <mergeCell ref="W84:W85"/>
    <mergeCell ref="Y84:Y85"/>
    <mergeCell ref="AA84:AA85"/>
    <mergeCell ref="AC84:AC85"/>
    <mergeCell ref="AE84:AE85"/>
    <mergeCell ref="AG84:AG85"/>
    <mergeCell ref="AI84:AI85"/>
    <mergeCell ref="AK84:AK85"/>
    <mergeCell ref="AL84:AL85"/>
    <mergeCell ref="AM84:AM85"/>
    <mergeCell ref="AN84:AN85"/>
    <mergeCell ref="AO84:AO85"/>
    <mergeCell ref="AP84:AP85"/>
    <mergeCell ref="AQ84:AQ85"/>
    <mergeCell ref="AR84:AR85"/>
    <mergeCell ref="C86:C87"/>
    <mergeCell ref="D86:D87"/>
    <mergeCell ref="E86:E87"/>
    <mergeCell ref="F86:F87"/>
    <mergeCell ref="G86:G87"/>
    <mergeCell ref="H86:H87"/>
    <mergeCell ref="I86:I87"/>
    <mergeCell ref="J86:J87"/>
    <mergeCell ref="M86:M87"/>
    <mergeCell ref="O86:O87"/>
    <mergeCell ref="Q86:Q87"/>
    <mergeCell ref="S86:S87"/>
    <mergeCell ref="U86:U87"/>
    <mergeCell ref="W86:W87"/>
    <mergeCell ref="Y86:Y87"/>
    <mergeCell ref="AA86:AA87"/>
    <mergeCell ref="AC86:AC87"/>
    <mergeCell ref="AE86:AE87"/>
    <mergeCell ref="AG86:AG87"/>
    <mergeCell ref="AI86:AI87"/>
    <mergeCell ref="AK86:AK87"/>
    <mergeCell ref="AL86:AL87"/>
    <mergeCell ref="AM86:AM87"/>
    <mergeCell ref="AN86:AN87"/>
    <mergeCell ref="AO86:AO87"/>
    <mergeCell ref="AP86:AP87"/>
    <mergeCell ref="AQ86:AQ87"/>
    <mergeCell ref="AR86:AR87"/>
    <mergeCell ref="AG90:AG91"/>
    <mergeCell ref="AI90:AI91"/>
    <mergeCell ref="AK90:AK91"/>
    <mergeCell ref="C88:C89"/>
    <mergeCell ref="D88:D89"/>
    <mergeCell ref="E88:E89"/>
    <mergeCell ref="F88:F89"/>
    <mergeCell ref="G88:G89"/>
    <mergeCell ref="H88:H89"/>
    <mergeCell ref="I88:I89"/>
    <mergeCell ref="J88:J89"/>
    <mergeCell ref="M88:M89"/>
    <mergeCell ref="O88:O89"/>
    <mergeCell ref="Q88:Q89"/>
    <mergeCell ref="S88:S89"/>
    <mergeCell ref="U88:U89"/>
    <mergeCell ref="W88:W89"/>
    <mergeCell ref="Y88:Y89"/>
    <mergeCell ref="AA88:AA89"/>
    <mergeCell ref="AC88:AC89"/>
    <mergeCell ref="AM92:AM93"/>
    <mergeCell ref="AN92:AN93"/>
    <mergeCell ref="AO92:AO93"/>
    <mergeCell ref="AE88:AE89"/>
    <mergeCell ref="AG88:AG89"/>
    <mergeCell ref="AI88:AI89"/>
    <mergeCell ref="AK88:AK89"/>
    <mergeCell ref="AL88:AL89"/>
    <mergeCell ref="AM88:AM89"/>
    <mergeCell ref="AN88:AN89"/>
    <mergeCell ref="AO88:AO89"/>
    <mergeCell ref="AP88:AP89"/>
    <mergeCell ref="AQ88:AQ89"/>
    <mergeCell ref="AR88:AR89"/>
    <mergeCell ref="C90:C91"/>
    <mergeCell ref="D90:D91"/>
    <mergeCell ref="E90:E91"/>
    <mergeCell ref="F90:F91"/>
    <mergeCell ref="G90:G91"/>
    <mergeCell ref="H90:H91"/>
    <mergeCell ref="I90:I91"/>
    <mergeCell ref="J90:J91"/>
    <mergeCell ref="M90:M91"/>
    <mergeCell ref="O90:O91"/>
    <mergeCell ref="Q90:Q91"/>
    <mergeCell ref="S90:S91"/>
    <mergeCell ref="U90:U91"/>
    <mergeCell ref="W90:W91"/>
    <mergeCell ref="Y90:Y91"/>
    <mergeCell ref="AA90:AA91"/>
    <mergeCell ref="AC90:AC91"/>
    <mergeCell ref="AE90:AE91"/>
    <mergeCell ref="AP94:AP95"/>
    <mergeCell ref="AQ94:AQ95"/>
    <mergeCell ref="AR94:AR95"/>
    <mergeCell ref="AL90:AL91"/>
    <mergeCell ref="AM90:AM91"/>
    <mergeCell ref="AN90:AN91"/>
    <mergeCell ref="AO90:AO91"/>
    <mergeCell ref="AP90:AP91"/>
    <mergeCell ref="AQ90:AQ91"/>
    <mergeCell ref="AR90:AR91"/>
    <mergeCell ref="C92:C93"/>
    <mergeCell ref="D92:D93"/>
    <mergeCell ref="E92:E93"/>
    <mergeCell ref="F92:F93"/>
    <mergeCell ref="G92:G93"/>
    <mergeCell ref="H92:H93"/>
    <mergeCell ref="I92:I93"/>
    <mergeCell ref="J92:J93"/>
    <mergeCell ref="M92:M93"/>
    <mergeCell ref="O92:O93"/>
    <mergeCell ref="Q92:Q93"/>
    <mergeCell ref="S92:S93"/>
    <mergeCell ref="U92:U93"/>
    <mergeCell ref="W92:W93"/>
    <mergeCell ref="Y92:Y93"/>
    <mergeCell ref="AA92:AA93"/>
    <mergeCell ref="AC92:AC93"/>
    <mergeCell ref="AE92:AE93"/>
    <mergeCell ref="AG92:AG93"/>
    <mergeCell ref="AI92:AI93"/>
    <mergeCell ref="AK92:AK93"/>
    <mergeCell ref="AL92:AL93"/>
    <mergeCell ref="AE96:AE97"/>
    <mergeCell ref="AG96:AG97"/>
    <mergeCell ref="AI96:AI97"/>
    <mergeCell ref="AK96:AK97"/>
    <mergeCell ref="AP92:AP93"/>
    <mergeCell ref="AQ92:AQ93"/>
    <mergeCell ref="AR92:AR93"/>
    <mergeCell ref="C94:C95"/>
    <mergeCell ref="D94:D95"/>
    <mergeCell ref="E94:E95"/>
    <mergeCell ref="F94:F95"/>
    <mergeCell ref="G94:G95"/>
    <mergeCell ref="H94:H95"/>
    <mergeCell ref="I94:I95"/>
    <mergeCell ref="J94:J95"/>
    <mergeCell ref="M94:M95"/>
    <mergeCell ref="O94:O95"/>
    <mergeCell ref="Q94:Q95"/>
    <mergeCell ref="S94:S95"/>
    <mergeCell ref="U94:U95"/>
    <mergeCell ref="W94:W95"/>
    <mergeCell ref="Y94:Y95"/>
    <mergeCell ref="AA94:AA95"/>
    <mergeCell ref="AC94:AC95"/>
    <mergeCell ref="AE94:AE95"/>
    <mergeCell ref="AG94:AG95"/>
    <mergeCell ref="AI94:AI95"/>
    <mergeCell ref="AK94:AK95"/>
    <mergeCell ref="AL94:AL95"/>
    <mergeCell ref="AM94:AM95"/>
    <mergeCell ref="AN94:AN95"/>
    <mergeCell ref="AO94:AO95"/>
    <mergeCell ref="U113:U114"/>
    <mergeCell ref="W113:W114"/>
    <mergeCell ref="Y113:Y114"/>
    <mergeCell ref="AA113:AA114"/>
    <mergeCell ref="AC113:AC114"/>
    <mergeCell ref="Q119:Q120"/>
    <mergeCell ref="H115:H116"/>
    <mergeCell ref="J109:J110"/>
    <mergeCell ref="AL96:AL97"/>
    <mergeCell ref="AM96:AM97"/>
    <mergeCell ref="AN96:AN97"/>
    <mergeCell ref="AO96:AO97"/>
    <mergeCell ref="AP96:AP97"/>
    <mergeCell ref="AQ96:AQ97"/>
    <mergeCell ref="AR96:AR97"/>
    <mergeCell ref="C96:C97"/>
    <mergeCell ref="D96:D97"/>
    <mergeCell ref="E96:E97"/>
    <mergeCell ref="F96:F97"/>
    <mergeCell ref="G96:G97"/>
    <mergeCell ref="H96:H97"/>
    <mergeCell ref="I96:I97"/>
    <mergeCell ref="J96:J97"/>
    <mergeCell ref="M96:M97"/>
    <mergeCell ref="O96:O97"/>
    <mergeCell ref="Q96:Q97"/>
    <mergeCell ref="S96:S97"/>
    <mergeCell ref="U96:U97"/>
    <mergeCell ref="W96:W97"/>
    <mergeCell ref="Y96:Y97"/>
    <mergeCell ref="AA96:AA97"/>
    <mergeCell ref="AC96:AC97"/>
    <mergeCell ref="S119:S120"/>
    <mergeCell ref="U119:U120"/>
    <mergeCell ref="W119:W120"/>
    <mergeCell ref="F124:F125"/>
    <mergeCell ref="G124:G125"/>
    <mergeCell ref="H124:H125"/>
    <mergeCell ref="I124:I125"/>
    <mergeCell ref="J124:J125"/>
    <mergeCell ref="M124:M125"/>
    <mergeCell ref="O124:O125"/>
    <mergeCell ref="Q124:Q125"/>
    <mergeCell ref="Y119:Y120"/>
    <mergeCell ref="AA119:AA120"/>
    <mergeCell ref="AC99:AC100"/>
    <mergeCell ref="AE99:AE100"/>
    <mergeCell ref="AG99:AG100"/>
    <mergeCell ref="D113:D114"/>
    <mergeCell ref="E113:E114"/>
    <mergeCell ref="F113:F114"/>
    <mergeCell ref="G113:G114"/>
    <mergeCell ref="H113:H114"/>
    <mergeCell ref="I113:I114"/>
    <mergeCell ref="J113:J114"/>
    <mergeCell ref="M113:M114"/>
    <mergeCell ref="O113:O114"/>
    <mergeCell ref="Q113:Q114"/>
    <mergeCell ref="AE113:AE114"/>
    <mergeCell ref="AG113:AG114"/>
    <mergeCell ref="S115:S116"/>
    <mergeCell ref="U115:U116"/>
    <mergeCell ref="W115:W116"/>
    <mergeCell ref="Y115:Y116"/>
    <mergeCell ref="C122:C123"/>
    <mergeCell ref="D122:D123"/>
    <mergeCell ref="E122:E123"/>
    <mergeCell ref="F122:F123"/>
    <mergeCell ref="G122:G123"/>
    <mergeCell ref="C115:C116"/>
    <mergeCell ref="C109:C110"/>
    <mergeCell ref="C113:C114"/>
    <mergeCell ref="I115:I116"/>
    <mergeCell ref="J115:J116"/>
    <mergeCell ref="M115:M116"/>
    <mergeCell ref="O115:O116"/>
    <mergeCell ref="Q115:Q116"/>
    <mergeCell ref="D115:D116"/>
    <mergeCell ref="E115:E116"/>
    <mergeCell ref="F115:F116"/>
    <mergeCell ref="D109:D110"/>
    <mergeCell ref="E109:E110"/>
    <mergeCell ref="F109:F110"/>
    <mergeCell ref="G109:G110"/>
    <mergeCell ref="H109:H110"/>
    <mergeCell ref="I109:I110"/>
    <mergeCell ref="M119:M120"/>
    <mergeCell ref="O119:O120"/>
    <mergeCell ref="M109:M110"/>
    <mergeCell ref="O109:O110"/>
    <mergeCell ref="Q109:Q110"/>
    <mergeCell ref="D111:D112"/>
    <mergeCell ref="E111:E112"/>
    <mergeCell ref="F111:F112"/>
    <mergeCell ref="G111:G112"/>
    <mergeCell ref="H111:H112"/>
    <mergeCell ref="AM113:AM114"/>
    <mergeCell ref="AN113:AN114"/>
    <mergeCell ref="AO113:AO114"/>
    <mergeCell ref="AP113:AP114"/>
    <mergeCell ref="AQ113:AQ114"/>
    <mergeCell ref="AR113:AR114"/>
    <mergeCell ref="C128:C129"/>
    <mergeCell ref="D128:D129"/>
    <mergeCell ref="E128:E129"/>
    <mergeCell ref="F128:F129"/>
    <mergeCell ref="G128:G129"/>
    <mergeCell ref="AE124:AE125"/>
    <mergeCell ref="AG124:AG125"/>
    <mergeCell ref="AI124:AI125"/>
    <mergeCell ref="AK124:AK125"/>
    <mergeCell ref="AL124:AL125"/>
    <mergeCell ref="AM124:AM125"/>
    <mergeCell ref="AN124:AN125"/>
    <mergeCell ref="AO124:AO125"/>
    <mergeCell ref="AP124:AP125"/>
    <mergeCell ref="AQ124:AQ125"/>
    <mergeCell ref="AR124:AR125"/>
    <mergeCell ref="C126:C127"/>
    <mergeCell ref="D126:D127"/>
    <mergeCell ref="E126:E127"/>
    <mergeCell ref="F126:F127"/>
    <mergeCell ref="G126:G127"/>
    <mergeCell ref="G115:G116"/>
    <mergeCell ref="AK115:AK116"/>
    <mergeCell ref="C124:C125"/>
    <mergeCell ref="D124:D125"/>
    <mergeCell ref="E124:E125"/>
    <mergeCell ref="AM115:AM116"/>
    <mergeCell ref="AN115:AN116"/>
    <mergeCell ref="AO115:AO116"/>
    <mergeCell ref="AP115:AP116"/>
    <mergeCell ref="AQ115:AQ116"/>
    <mergeCell ref="AR115:AR116"/>
    <mergeCell ref="C117:C118"/>
    <mergeCell ref="D117:D118"/>
    <mergeCell ref="E117:E118"/>
    <mergeCell ref="F117:F118"/>
    <mergeCell ref="G117:G118"/>
    <mergeCell ref="H117:H118"/>
    <mergeCell ref="I117:I118"/>
    <mergeCell ref="J117:J118"/>
    <mergeCell ref="M117:M118"/>
    <mergeCell ref="O117:O118"/>
    <mergeCell ref="Q117:Q118"/>
    <mergeCell ref="S117:S118"/>
    <mergeCell ref="U117:U118"/>
    <mergeCell ref="W117:W118"/>
    <mergeCell ref="Y117:Y118"/>
    <mergeCell ref="AA117:AA118"/>
    <mergeCell ref="AC117:AC118"/>
    <mergeCell ref="AE117:AE118"/>
    <mergeCell ref="AG117:AG118"/>
    <mergeCell ref="AI117:AI118"/>
    <mergeCell ref="AK117:AK118"/>
    <mergeCell ref="AG115:AG116"/>
    <mergeCell ref="AI115:AI116"/>
    <mergeCell ref="AA115:AA116"/>
    <mergeCell ref="AC115:AC116"/>
    <mergeCell ref="F101:F102"/>
    <mergeCell ref="G101:G102"/>
    <mergeCell ref="H101:H102"/>
    <mergeCell ref="I101:I102"/>
    <mergeCell ref="J101:J102"/>
    <mergeCell ref="M101:M102"/>
    <mergeCell ref="O101:O102"/>
    <mergeCell ref="Q101:Q102"/>
    <mergeCell ref="S101:S102"/>
    <mergeCell ref="U101:U102"/>
    <mergeCell ref="W101:W102"/>
    <mergeCell ref="Y101:Y102"/>
    <mergeCell ref="AA101:AA102"/>
    <mergeCell ref="AC101:AC102"/>
    <mergeCell ref="AE101:AE102"/>
    <mergeCell ref="AG101:AG102"/>
    <mergeCell ref="AL115:AL116"/>
    <mergeCell ref="AI113:AI114"/>
    <mergeCell ref="AK113:AK114"/>
    <mergeCell ref="AL113:AL114"/>
    <mergeCell ref="O111:O112"/>
    <mergeCell ref="Q111:Q112"/>
    <mergeCell ref="S111:S112"/>
    <mergeCell ref="U111:U112"/>
    <mergeCell ref="W111:W112"/>
    <mergeCell ref="Y111:Y112"/>
    <mergeCell ref="AA111:AA112"/>
    <mergeCell ref="AC111:AC112"/>
    <mergeCell ref="I111:I112"/>
    <mergeCell ref="J111:J112"/>
    <mergeCell ref="M111:M112"/>
    <mergeCell ref="S113:S114"/>
    <mergeCell ref="AQ101:AQ102"/>
    <mergeCell ref="AR101:AR102"/>
    <mergeCell ref="C103:C104"/>
    <mergeCell ref="D103:D104"/>
    <mergeCell ref="E103:E104"/>
    <mergeCell ref="F103:F104"/>
    <mergeCell ref="G103:G104"/>
    <mergeCell ref="H103:H104"/>
    <mergeCell ref="I103:I104"/>
    <mergeCell ref="J103:J104"/>
    <mergeCell ref="M103:M104"/>
    <mergeCell ref="O103:O104"/>
    <mergeCell ref="Q103:Q104"/>
    <mergeCell ref="S103:S104"/>
    <mergeCell ref="U103:U104"/>
    <mergeCell ref="W103:W104"/>
    <mergeCell ref="Y103:Y104"/>
    <mergeCell ref="AA103:AA104"/>
    <mergeCell ref="AC103:AC104"/>
    <mergeCell ref="AE103:AE104"/>
    <mergeCell ref="AG103:AG104"/>
    <mergeCell ref="AI103:AI104"/>
    <mergeCell ref="AK103:AK104"/>
    <mergeCell ref="AL103:AL104"/>
    <mergeCell ref="AM103:AM104"/>
    <mergeCell ref="AN103:AN104"/>
    <mergeCell ref="AO103:AO104"/>
    <mergeCell ref="AP103:AP104"/>
    <mergeCell ref="AQ103:AQ104"/>
    <mergeCell ref="AR103:AR104"/>
    <mergeCell ref="C101:C102"/>
    <mergeCell ref="D101:D102"/>
    <mergeCell ref="D105:D106"/>
    <mergeCell ref="E105:E106"/>
    <mergeCell ref="F105:F106"/>
    <mergeCell ref="G105:G106"/>
    <mergeCell ref="H105:H106"/>
    <mergeCell ref="I105:I106"/>
    <mergeCell ref="M105:M106"/>
    <mergeCell ref="O105:O106"/>
    <mergeCell ref="Q105:Q106"/>
    <mergeCell ref="S105:S106"/>
    <mergeCell ref="U105:U106"/>
    <mergeCell ref="W105:W106"/>
    <mergeCell ref="Y105:Y106"/>
    <mergeCell ref="AA105:AA106"/>
    <mergeCell ref="AC105:AC106"/>
    <mergeCell ref="AE105:AE106"/>
    <mergeCell ref="AP101:AP102"/>
    <mergeCell ref="AI105:AI106"/>
    <mergeCell ref="AK105:AK106"/>
    <mergeCell ref="AL105:AL106"/>
    <mergeCell ref="AM105:AM106"/>
    <mergeCell ref="AN105:AN106"/>
    <mergeCell ref="AO105:AO106"/>
    <mergeCell ref="AP105:AP106"/>
    <mergeCell ref="AI101:AI102"/>
    <mergeCell ref="AK101:AK102"/>
    <mergeCell ref="AL101:AL102"/>
    <mergeCell ref="AM101:AM102"/>
    <mergeCell ref="AN101:AN102"/>
    <mergeCell ref="AO101:AO102"/>
    <mergeCell ref="AG105:AG106"/>
    <mergeCell ref="E101:E102"/>
    <mergeCell ref="AP109:AP110"/>
    <mergeCell ref="AQ109:AQ110"/>
    <mergeCell ref="AR109:AR110"/>
    <mergeCell ref="AR105:AR106"/>
    <mergeCell ref="C107:C108"/>
    <mergeCell ref="D107:D108"/>
    <mergeCell ref="E107:E108"/>
    <mergeCell ref="F107:F108"/>
    <mergeCell ref="G107:G108"/>
    <mergeCell ref="H107:H108"/>
    <mergeCell ref="I107:I108"/>
    <mergeCell ref="J105:J106"/>
    <mergeCell ref="M107:M108"/>
    <mergeCell ref="O107:O108"/>
    <mergeCell ref="Q107:Q108"/>
    <mergeCell ref="S107:S108"/>
    <mergeCell ref="U107:U108"/>
    <mergeCell ref="W107:W108"/>
    <mergeCell ref="Y107:Y108"/>
    <mergeCell ref="AA107:AA108"/>
    <mergeCell ref="AC107:AC108"/>
    <mergeCell ref="AE107:AE108"/>
    <mergeCell ref="AG107:AG108"/>
    <mergeCell ref="AI107:AI108"/>
    <mergeCell ref="AK107:AK108"/>
    <mergeCell ref="AL107:AL108"/>
    <mergeCell ref="AM107:AM108"/>
    <mergeCell ref="C105:C106"/>
    <mergeCell ref="AO107:AO108"/>
    <mergeCell ref="AP107:AP108"/>
    <mergeCell ref="AQ105:AQ106"/>
    <mergeCell ref="AR107:AR108"/>
    <mergeCell ref="AN107:AN108"/>
    <mergeCell ref="AE111:AE112"/>
    <mergeCell ref="AG111:AG112"/>
    <mergeCell ref="AI111:AI112"/>
    <mergeCell ref="AK111:AK112"/>
    <mergeCell ref="AL111:AL112"/>
    <mergeCell ref="AM111:AM112"/>
    <mergeCell ref="AN111:AN112"/>
    <mergeCell ref="AO111:AO112"/>
    <mergeCell ref="S109:S110"/>
    <mergeCell ref="U109:U110"/>
    <mergeCell ref="W109:W110"/>
    <mergeCell ref="Y109:Y110"/>
    <mergeCell ref="AA109:AA110"/>
    <mergeCell ref="AC109:AC110"/>
    <mergeCell ref="AE109:AE110"/>
    <mergeCell ref="AG109:AG110"/>
    <mergeCell ref="AI109:AI110"/>
    <mergeCell ref="AK109:AK110"/>
    <mergeCell ref="AL109:AL110"/>
    <mergeCell ref="AM109:AM110"/>
    <mergeCell ref="AN109:AN110"/>
    <mergeCell ref="AO109:AO110"/>
    <mergeCell ref="AP111:AP112"/>
    <mergeCell ref="AQ111:AQ112"/>
    <mergeCell ref="AR111:AR112"/>
    <mergeCell ref="C149:C150"/>
    <mergeCell ref="D149:D150"/>
    <mergeCell ref="E149:E150"/>
    <mergeCell ref="F149:F150"/>
    <mergeCell ref="G149:G150"/>
    <mergeCell ref="H149:H150"/>
    <mergeCell ref="I149:I150"/>
    <mergeCell ref="J149:J150"/>
    <mergeCell ref="M149:M150"/>
    <mergeCell ref="O149:O150"/>
    <mergeCell ref="Q149:Q150"/>
    <mergeCell ref="S149:S150"/>
    <mergeCell ref="U149:U150"/>
    <mergeCell ref="W149:W150"/>
    <mergeCell ref="Y149:Y150"/>
    <mergeCell ref="AA149:AA150"/>
    <mergeCell ref="AC149:AC150"/>
    <mergeCell ref="AP149:AP150"/>
    <mergeCell ref="AQ149:AQ150"/>
    <mergeCell ref="AR149:AR150"/>
    <mergeCell ref="C111:C112"/>
    <mergeCell ref="AL117:AL118"/>
    <mergeCell ref="AM117:AM118"/>
    <mergeCell ref="AN117:AN118"/>
    <mergeCell ref="AO117:AO118"/>
    <mergeCell ref="AP117:AP118"/>
    <mergeCell ref="AQ117:AQ118"/>
    <mergeCell ref="AR117:AR118"/>
    <mergeCell ref="AE115:AE116"/>
    <mergeCell ref="AL151:AL152"/>
    <mergeCell ref="AM151:AM152"/>
    <mergeCell ref="AN151:AN152"/>
    <mergeCell ref="AO151:AO152"/>
    <mergeCell ref="AP151:AP152"/>
    <mergeCell ref="AQ151:AQ152"/>
    <mergeCell ref="AR151:AR152"/>
    <mergeCell ref="G151:G152"/>
    <mergeCell ref="H151:H152"/>
    <mergeCell ref="I151:I152"/>
    <mergeCell ref="J151:J152"/>
    <mergeCell ref="M151:M152"/>
    <mergeCell ref="O151:O152"/>
    <mergeCell ref="Q151:Q152"/>
    <mergeCell ref="S151:S152"/>
    <mergeCell ref="U151:U152"/>
    <mergeCell ref="W151:W152"/>
    <mergeCell ref="Y151:Y152"/>
    <mergeCell ref="AA151:AA152"/>
    <mergeCell ref="AC151:AC152"/>
    <mergeCell ref="AE151:AE152"/>
    <mergeCell ref="AG151:AG152"/>
    <mergeCell ref="AI151:AI152"/>
    <mergeCell ref="AK151:AK152"/>
  </mergeCells>
  <conditionalFormatting sqref="M17:M36 O17:O36 Q17:Q36 S17:S36 U17:U36 W17:W36 Y17:Y36 AA17:AA36 AC17:AC36 AE17:AE36 AG17:AG36 AI17:AI36 M54:M97 O54:O97 Q54:Q97 S54:S97 U54:U97 W54:W97 Y54:Y97 AA54:AA97 AC54:AC97 AE54:AE97 AG54:AG97 AI54:AI97 M99:M120 O99:O120 Q99:Q120 S99:S120 U99:U120 W99:W120 Y99:Y120 AA99:AA120 AC99:AC120 AE99:AE120 AG99:AG120 AI99:AI120 M122:M129 O122:O129 Q122:Q129 S122:S129 U122:U129 W122:W129 Y122:Y129 AA122:AA129 AC122:AC129 AE122:AE129 AG122:AG129 AI122:AI129 M147:M156 O147:O156 Q147:Q156 S147:S156 U147:U156 W147:W156 Y147:Y156 AA147:AA156 AC147:AC156 AE147:AE156 AG147:AG156 AI147:AI156">
    <cfRule type="cellIs" dxfId="21" priority="640" operator="between">
      <formula>0</formula>
      <formula>"0,25"</formula>
    </cfRule>
    <cfRule type="cellIs" dxfId="20" priority="639" operator="between">
      <formula>0.25</formula>
      <formula>0.65</formula>
    </cfRule>
    <cfRule type="cellIs" dxfId="19" priority="638" operator="between">
      <formula>0.65</formula>
      <formula>1</formula>
    </cfRule>
    <cfRule type="cellIs" dxfId="18" priority="637" operator="greaterThan">
      <formula>1</formula>
    </cfRule>
    <cfRule type="expression" dxfId="17" priority="636">
      <formula>OR(ISBLANK(L17),ISBLANK(L18))</formula>
    </cfRule>
    <cfRule type="expression" dxfId="16" priority="635">
      <formula>AND(L17&gt;0,L18=0)</formula>
    </cfRule>
  </conditionalFormatting>
  <conditionalFormatting sqref="M39:M52 O39:O52 Q39:Q52 S39:S52 U39:U52 W39:W52 Y39:Y52 AA39:AA52 AC39:AC52 AE39:AE52 AG39:AG52 AI39:AI52 M131:M140 O131:O140 Q131:Q140 S131:S140 U131:U140 W131:W140 Y131:Y140 AA131:AA140 AC131:AC140 AE131:AE140 AG131:AG140 AI131:AI140">
    <cfRule type="cellIs" dxfId="15" priority="184" operator="between">
      <formula>0</formula>
      <formula>"0,25"</formula>
    </cfRule>
    <cfRule type="expression" dxfId="14" priority="179">
      <formula>AND(L39&gt;0,L40=0)</formula>
    </cfRule>
    <cfRule type="expression" dxfId="13" priority="180">
      <formula>OR(ISBLANK(L39),ISBLANK(L40))</formula>
    </cfRule>
    <cfRule type="cellIs" dxfId="12" priority="181" operator="greaterThan">
      <formula>1</formula>
    </cfRule>
    <cfRule type="cellIs" dxfId="11" priority="182" operator="between">
      <formula>0.65</formula>
      <formula>1</formula>
    </cfRule>
    <cfRule type="cellIs" dxfId="10" priority="183" operator="between">
      <formula>0.25</formula>
      <formula>0.65</formula>
    </cfRule>
  </conditionalFormatting>
  <conditionalFormatting sqref="M142:M145 O142:O145 Q142:Q145 S142:S145 U142:U145 W142:W145 Y142:Y145 AA142:AA145 AC142:AC145 AE142:AE145 AG142:AG145 AI142:AI145">
    <cfRule type="expression" dxfId="9" priority="11">
      <formula>AND(L142&gt;0,L143=0)</formula>
    </cfRule>
    <cfRule type="expression" dxfId="8" priority="12">
      <formula>OR(ISBLANK(L142),ISBLANK(L143))</formula>
    </cfRule>
    <cfRule type="cellIs" dxfId="7" priority="13" operator="greaterThan">
      <formula>1</formula>
    </cfRule>
    <cfRule type="cellIs" dxfId="6" priority="14" operator="between">
      <formula>0.65</formula>
      <formula>1</formula>
    </cfRule>
    <cfRule type="cellIs" dxfId="5" priority="15" operator="between">
      <formula>0.25</formula>
      <formula>0.65</formula>
    </cfRule>
    <cfRule type="cellIs" dxfId="4" priority="16" operator="between">
      <formula>0</formula>
      <formula>"0,25"</formula>
    </cfRule>
  </conditionalFormatting>
  <conditionalFormatting sqref="AL17:AL36">
    <cfRule type="iconSet" priority="10">
      <iconSet showValue="0" reverse="1">
        <cfvo type="percent" val="0"/>
        <cfvo type="num" val="2"/>
        <cfvo type="num" val="3"/>
      </iconSet>
    </cfRule>
  </conditionalFormatting>
  <conditionalFormatting sqref="AL39:AL52">
    <cfRule type="iconSet" priority="1309">
      <iconSet showValue="0" reverse="1">
        <cfvo type="percent" val="0"/>
        <cfvo type="num" val="2"/>
        <cfvo type="num" val="3"/>
      </iconSet>
    </cfRule>
  </conditionalFormatting>
  <conditionalFormatting sqref="AL131:AL140 AL54:AL97 AL122:AL129 AL99:AL120">
    <cfRule type="iconSet" priority="8">
      <iconSet showValue="0" reverse="1">
        <cfvo type="percent" val="0"/>
        <cfvo type="num" val="2"/>
        <cfvo type="num" val="3"/>
      </iconSet>
    </cfRule>
  </conditionalFormatting>
  <conditionalFormatting sqref="AL142:AL145">
    <cfRule type="iconSet" priority="7">
      <iconSet showValue="0" reverse="1">
        <cfvo type="percent" val="0"/>
        <cfvo type="num" val="2"/>
        <cfvo type="num" val="3"/>
      </iconSet>
    </cfRule>
  </conditionalFormatting>
  <conditionalFormatting sqref="AL147:AL156">
    <cfRule type="iconSet" priority="6">
      <iconSet showValue="0" reverse="1">
        <cfvo type="percent" val="0"/>
        <cfvo type="num" val="2"/>
        <cfvo type="num" val="3"/>
      </iconSet>
    </cfRule>
  </conditionalFormatting>
  <conditionalFormatting sqref="AP17:AP36 AP39:AP52">
    <cfRule type="cellIs" dxfId="3" priority="5" operator="lessThan">
      <formula>0</formula>
    </cfRule>
  </conditionalFormatting>
  <conditionalFormatting sqref="AP54:AP97 AP99:AP120 AP122:AP129 AP131:AP140">
    <cfRule type="cellIs" dxfId="2" priority="3" operator="lessThan">
      <formula>0</formula>
    </cfRule>
  </conditionalFormatting>
  <conditionalFormatting sqref="AP142:AP145">
    <cfRule type="cellIs" dxfId="1" priority="2" operator="lessThan">
      <formula>0</formula>
    </cfRule>
  </conditionalFormatting>
  <conditionalFormatting sqref="AP147:AP156">
    <cfRule type="cellIs" dxfId="0" priority="1" operator="lessThan">
      <formula>0</formula>
    </cfRule>
  </conditionalFormatting>
  <dataValidations count="1">
    <dataValidation errorStyle="information" allowBlank="1" showInputMessage="1" showErrorMessage="1" sqref="AI99:AI120 AA39:AA52 AE142:AE145 AC142:AC145 AA142:AA145 Y142:Y145 W142:W145 U142:U145 S142:S145 Q142:Q145 O142:O145 M142:M145 AI142:AI145 AG142:AG145 AE17:AE36 AC39:AC52 AE39:AE52 AG39:AG52 AI39:AI52 M39:M52 O39:O52 Q39:Q52 S39:S52 U39:U52 W39:W52 Y39:Y52 AG131:AG140 AI131:AI140 M131:M140 O131:O140 Q131:Q140 S131:S140 U131:U140 W131:W140 Y131:Y140 AA131:AA140 AC131:AC140 AE131:AE140 AI122:AI129 AC54:AC97 AI17:AI36 AG17:AG36 M17:M36 O17:O36 Q17:Q36 S17:S36 U17:U36 W17:W36 Y17:Y36 AA17:AA36 AC17:AC36 AA54:AA97 Y54:Y97 W54:W97 U54:U97 S54:S97 Q54:Q97 O54:O97 M54:M97 AI54:AI97 AG54:AG97 AE54:AE97 AG122:AG129 AE122:AE129 AC122:AC129 AA122:AA129 Y122:Y129 W122:W129 U122:U129 S122:S129 Q122:Q129 O122:O129 M122:M129 M99:M120 O99:O120 Q99:Q120 S99:S120 U99:U120 W99:W120 Y99:Y120 AA99:AA120 AC99:AC120 AE99:AE120 AG99:AG120 AE147:AE156 AG147:AG156 AI147:AI156 M147:M156 O147:O156 Q147:Q156 S147:S156 U147:U156 W147:W156 Y147:Y156 AA147:AA156 AC147:AC156"/>
  </dataValidations>
  <hyperlinks>
    <hyperlink ref="AQ99" r:id="rId1" display="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hyperlink ref="AQ101" r:id="rId2" display="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hyperlink ref="AQ103" r:id="rId3" display="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hyperlink ref="AQ105" r:id="rId4" display="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hyperlink ref="AQ109" r:id="rId5" display="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hyperlink ref="AQ107" r:id="rId6" display="https://adrgov.sharepoint.com/ADR/VIP/DAAP/DocumentosProyectos/Forms/AllItems.aspx?viewpath=%2FADR%2FVIP%2FDAAP%2FDocumentosProyectos%2FForms%2FAllItems%2Easpx&amp;id=%2FADR%2FVIP%2FDAAP%2FDocumentosProyectos%2F2022%2F806%2F2%2E%20EJECUCI%C3%93N%2F2%2E2%20FASE%20CONTRACTUAL%2F2%2E2%2E4%20Suscripci%C3%B3n%20de%20contratos%20proveedores&amp;viewid=d9adfecd%2D2f13%2D4271%2Dbd77%2D0a8ea1fd12c2"/>
  </hyperlinks>
  <printOptions horizontalCentered="1"/>
  <pageMargins left="0.39370078740157483" right="0.39370078740157483" top="0.39370078740157483" bottom="0.39370078740157483" header="0.31496062992125984" footer="0.31496062992125984"/>
  <pageSetup scale="13" orientation="portrait" r:id="rId7"/>
  <drawing r:id="rId8"/>
  <legacyDrawing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Operativo de Activades</vt:lpstr>
      <vt:lpstr>'Plan Operativo de Activades'!Área_de_impresión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2023-06-28T16:13:51Z</cp:lastPrinted>
  <dcterms:created xsi:type="dcterms:W3CDTF">2014-04-08T17:40:50Z</dcterms:created>
  <dcterms:modified xsi:type="dcterms:W3CDTF">2026-04-27T03:43:43Z</dcterms:modified>
</cp:coreProperties>
</file>